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 defaultThemeVersion="124226"/>
  <bookViews>
    <workbookView xWindow="240" yWindow="105" windowWidth="14805" windowHeight="8010"/>
  </bookViews>
  <sheets>
    <sheet name="ИП 2018-2020" sheetId="2" r:id="rId1"/>
    <sheet name="Лист1" sheetId="4" state="hidden" r:id="rId2"/>
    <sheet name="Лист2" sheetId="3" state="hidden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</externalReferences>
  <definedNames>
    <definedName name="\a" localSheetId="1">#REF!</definedName>
    <definedName name="\a">#REF!</definedName>
    <definedName name="\m" localSheetId="1">#REF!</definedName>
    <definedName name="\m">#REF!</definedName>
    <definedName name="\n" localSheetId="1">#REF!</definedName>
    <definedName name="\n">#REF!</definedName>
    <definedName name="\o" localSheetId="1">#REF!</definedName>
    <definedName name="\o">#REF!</definedName>
    <definedName name="\б" localSheetId="1">#REF!</definedName>
    <definedName name="\б">#REF!</definedName>
    <definedName name="________________r">#N/A</definedName>
    <definedName name="_______________r">#N/A</definedName>
    <definedName name="______________r">#N/A</definedName>
    <definedName name="_____________r">#N/A</definedName>
    <definedName name="_____________SP1" localSheetId="1">[1]FES!#REF!</definedName>
    <definedName name="_____________SP1">[1]FES!#REF!</definedName>
    <definedName name="_____________SP10" localSheetId="1">[1]FES!#REF!</definedName>
    <definedName name="_____________SP10">[1]FES!#REF!</definedName>
    <definedName name="_____________SP11" localSheetId="1">[1]FES!#REF!</definedName>
    <definedName name="_____________SP11">[1]FES!#REF!</definedName>
    <definedName name="_____________SP12" localSheetId="1">[1]FES!#REF!</definedName>
    <definedName name="_____________SP12">[1]FES!#REF!</definedName>
    <definedName name="_____________SP13" localSheetId="1">[1]FES!#REF!</definedName>
    <definedName name="_____________SP13">[1]FES!#REF!</definedName>
    <definedName name="_____________SP14" localSheetId="1">[1]FES!#REF!</definedName>
    <definedName name="_____________SP14">[1]FES!#REF!</definedName>
    <definedName name="_____________SP15" localSheetId="1">[1]FES!#REF!</definedName>
    <definedName name="_____________SP15">[1]FES!#REF!</definedName>
    <definedName name="_____________SP16" localSheetId="1">[1]FES!#REF!</definedName>
    <definedName name="_____________SP16">[1]FES!#REF!</definedName>
    <definedName name="_____________SP17" localSheetId="1">[1]FES!#REF!</definedName>
    <definedName name="_____________SP17">[1]FES!#REF!</definedName>
    <definedName name="_____________SP18" localSheetId="1">[1]FES!#REF!</definedName>
    <definedName name="_____________SP18">[1]FES!#REF!</definedName>
    <definedName name="_____________SP19" localSheetId="1">[1]FES!#REF!</definedName>
    <definedName name="_____________SP19">[1]FES!#REF!</definedName>
    <definedName name="_____________SP2" localSheetId="1">[1]FES!#REF!</definedName>
    <definedName name="_____________SP2">[1]FES!#REF!</definedName>
    <definedName name="_____________SP20" localSheetId="1">[1]FES!#REF!</definedName>
    <definedName name="_____________SP20">[1]FES!#REF!</definedName>
    <definedName name="_____________SP3" localSheetId="1">[1]FES!#REF!</definedName>
    <definedName name="_____________SP3">[1]FES!#REF!</definedName>
    <definedName name="_____________SP4" localSheetId="1">[1]FES!#REF!</definedName>
    <definedName name="_____________SP4">[1]FES!#REF!</definedName>
    <definedName name="_____________SP5" localSheetId="1">[1]FES!#REF!</definedName>
    <definedName name="_____________SP5">[1]FES!#REF!</definedName>
    <definedName name="_____________SP7" localSheetId="1">[1]FES!#REF!</definedName>
    <definedName name="_____________SP7">[1]FES!#REF!</definedName>
    <definedName name="_____________SP8" localSheetId="1">[1]FES!#REF!</definedName>
    <definedName name="_____________SP8">[1]FES!#REF!</definedName>
    <definedName name="_____________SP9" localSheetId="1">[1]FES!#REF!</definedName>
    <definedName name="_____________SP9">[1]FES!#REF!</definedName>
    <definedName name="____________r">#N/A</definedName>
    <definedName name="____________SP1" localSheetId="1">[1]FES!#REF!</definedName>
    <definedName name="____________SP1">[1]FES!#REF!</definedName>
    <definedName name="____________SP10" localSheetId="1">[1]FES!#REF!</definedName>
    <definedName name="____________SP10">[1]FES!#REF!</definedName>
    <definedName name="____________SP11" localSheetId="1">[1]FES!#REF!</definedName>
    <definedName name="____________SP11">[1]FES!#REF!</definedName>
    <definedName name="____________SP12" localSheetId="1">[1]FES!#REF!</definedName>
    <definedName name="____________SP12">[1]FES!#REF!</definedName>
    <definedName name="____________SP13" localSheetId="1">[1]FES!#REF!</definedName>
    <definedName name="____________SP13">[1]FES!#REF!</definedName>
    <definedName name="____________SP14" localSheetId="1">[1]FES!#REF!</definedName>
    <definedName name="____________SP14">[1]FES!#REF!</definedName>
    <definedName name="____________SP15" localSheetId="1">[1]FES!#REF!</definedName>
    <definedName name="____________SP15">[1]FES!#REF!</definedName>
    <definedName name="____________SP16" localSheetId="1">[1]FES!#REF!</definedName>
    <definedName name="____________SP16">[1]FES!#REF!</definedName>
    <definedName name="____________SP17" localSheetId="1">[1]FES!#REF!</definedName>
    <definedName name="____________SP17">[1]FES!#REF!</definedName>
    <definedName name="____________SP18" localSheetId="1">[1]FES!#REF!</definedName>
    <definedName name="____________SP18">[1]FES!#REF!</definedName>
    <definedName name="____________SP19" localSheetId="1">[1]FES!#REF!</definedName>
    <definedName name="____________SP19">[1]FES!#REF!</definedName>
    <definedName name="____________SP2" localSheetId="1">[1]FES!#REF!</definedName>
    <definedName name="____________SP2">[1]FES!#REF!</definedName>
    <definedName name="____________SP20" localSheetId="1">[1]FES!#REF!</definedName>
    <definedName name="____________SP20">[1]FES!#REF!</definedName>
    <definedName name="____________SP3" localSheetId="1">[1]FES!#REF!</definedName>
    <definedName name="____________SP3">[1]FES!#REF!</definedName>
    <definedName name="____________SP4" localSheetId="1">[1]FES!#REF!</definedName>
    <definedName name="____________SP4">[1]FES!#REF!</definedName>
    <definedName name="____________SP5" localSheetId="1">[1]FES!#REF!</definedName>
    <definedName name="____________SP5">[1]FES!#REF!</definedName>
    <definedName name="____________SP7" localSheetId="1">[1]FES!#REF!</definedName>
    <definedName name="____________SP7">[1]FES!#REF!</definedName>
    <definedName name="____________SP8" localSheetId="1">[1]FES!#REF!</definedName>
    <definedName name="____________SP8">[1]FES!#REF!</definedName>
    <definedName name="____________SP9" localSheetId="1">[1]FES!#REF!</definedName>
    <definedName name="____________SP9">[1]FES!#REF!</definedName>
    <definedName name="___________r">#N/A</definedName>
    <definedName name="__________r">#N/A</definedName>
    <definedName name="__________SP1" localSheetId="1">[1]FES!#REF!</definedName>
    <definedName name="__________SP1">[1]FES!#REF!</definedName>
    <definedName name="__________SP10" localSheetId="1">[1]FES!#REF!</definedName>
    <definedName name="__________SP10">[1]FES!#REF!</definedName>
    <definedName name="__________SP11" localSheetId="1">[1]FES!#REF!</definedName>
    <definedName name="__________SP11">[1]FES!#REF!</definedName>
    <definedName name="__________SP12" localSheetId="1">[1]FES!#REF!</definedName>
    <definedName name="__________SP12">[1]FES!#REF!</definedName>
    <definedName name="__________SP13" localSheetId="1">[1]FES!#REF!</definedName>
    <definedName name="__________SP13">[1]FES!#REF!</definedName>
    <definedName name="__________SP14" localSheetId="1">[1]FES!#REF!</definedName>
    <definedName name="__________SP14">[1]FES!#REF!</definedName>
    <definedName name="__________SP15" localSheetId="1">[1]FES!#REF!</definedName>
    <definedName name="__________SP15">[1]FES!#REF!</definedName>
    <definedName name="__________SP16" localSheetId="1">[1]FES!#REF!</definedName>
    <definedName name="__________SP16">[1]FES!#REF!</definedName>
    <definedName name="__________SP17" localSheetId="1">[1]FES!#REF!</definedName>
    <definedName name="__________SP17">[1]FES!#REF!</definedName>
    <definedName name="__________SP18" localSheetId="1">[1]FES!#REF!</definedName>
    <definedName name="__________SP18">[1]FES!#REF!</definedName>
    <definedName name="__________SP19" localSheetId="1">[1]FES!#REF!</definedName>
    <definedName name="__________SP19">[1]FES!#REF!</definedName>
    <definedName name="__________SP2" localSheetId="1">[1]FES!#REF!</definedName>
    <definedName name="__________SP2">[1]FES!#REF!</definedName>
    <definedName name="__________SP20" localSheetId="1">[1]FES!#REF!</definedName>
    <definedName name="__________SP20">[1]FES!#REF!</definedName>
    <definedName name="__________SP3" localSheetId="1">[1]FES!#REF!</definedName>
    <definedName name="__________SP3">[1]FES!#REF!</definedName>
    <definedName name="__________SP4" localSheetId="1">[1]FES!#REF!</definedName>
    <definedName name="__________SP4">[1]FES!#REF!</definedName>
    <definedName name="__________SP5" localSheetId="1">[1]FES!#REF!</definedName>
    <definedName name="__________SP5">[1]FES!#REF!</definedName>
    <definedName name="__________SP7" localSheetId="1">[1]FES!#REF!</definedName>
    <definedName name="__________SP7">[1]FES!#REF!</definedName>
    <definedName name="__________SP8" localSheetId="1">[1]FES!#REF!</definedName>
    <definedName name="__________SP8">[1]FES!#REF!</definedName>
    <definedName name="__________SP9" localSheetId="1">[1]FES!#REF!</definedName>
    <definedName name="__________SP9">[1]FES!#REF!</definedName>
    <definedName name="_________r">#N/A</definedName>
    <definedName name="_________SP1" localSheetId="1">[1]FES!#REF!</definedName>
    <definedName name="_________SP1">[1]FES!#REF!</definedName>
    <definedName name="_________SP10" localSheetId="1">[1]FES!#REF!</definedName>
    <definedName name="_________SP10">[1]FES!#REF!</definedName>
    <definedName name="_________SP11" localSheetId="1">[1]FES!#REF!</definedName>
    <definedName name="_________SP11">[1]FES!#REF!</definedName>
    <definedName name="_________SP12" localSheetId="1">[1]FES!#REF!</definedName>
    <definedName name="_________SP12">[1]FES!#REF!</definedName>
    <definedName name="_________SP13" localSheetId="1">[1]FES!#REF!</definedName>
    <definedName name="_________SP13">[1]FES!#REF!</definedName>
    <definedName name="_________SP14" localSheetId="1">[1]FES!#REF!</definedName>
    <definedName name="_________SP14">[1]FES!#REF!</definedName>
    <definedName name="_________SP15" localSheetId="1">[1]FES!#REF!</definedName>
    <definedName name="_________SP15">[1]FES!#REF!</definedName>
    <definedName name="_________SP16" localSheetId="1">[1]FES!#REF!</definedName>
    <definedName name="_________SP16">[1]FES!#REF!</definedName>
    <definedName name="_________SP17" localSheetId="1">[1]FES!#REF!</definedName>
    <definedName name="_________SP17">[1]FES!#REF!</definedName>
    <definedName name="_________SP18" localSheetId="1">[1]FES!#REF!</definedName>
    <definedName name="_________SP18">[1]FES!#REF!</definedName>
    <definedName name="_________SP19" localSheetId="1">[1]FES!#REF!</definedName>
    <definedName name="_________SP19">[1]FES!#REF!</definedName>
    <definedName name="_________SP2" localSheetId="1">[1]FES!#REF!</definedName>
    <definedName name="_________SP2">[1]FES!#REF!</definedName>
    <definedName name="_________SP20" localSheetId="1">[1]FES!#REF!</definedName>
    <definedName name="_________SP20">[1]FES!#REF!</definedName>
    <definedName name="_________SP3" localSheetId="1">[1]FES!#REF!</definedName>
    <definedName name="_________SP3">[1]FES!#REF!</definedName>
    <definedName name="_________SP4" localSheetId="1">[1]FES!#REF!</definedName>
    <definedName name="_________SP4">[1]FES!#REF!</definedName>
    <definedName name="_________SP5" localSheetId="1">[1]FES!#REF!</definedName>
    <definedName name="_________SP5">[1]FES!#REF!</definedName>
    <definedName name="_________SP7" localSheetId="1">[1]FES!#REF!</definedName>
    <definedName name="_________SP7">[1]FES!#REF!</definedName>
    <definedName name="_________SP8" localSheetId="1">[1]FES!#REF!</definedName>
    <definedName name="_________SP8">[1]FES!#REF!</definedName>
    <definedName name="_________SP9" localSheetId="1">[1]FES!#REF!</definedName>
    <definedName name="_________SP9">[1]FES!#REF!</definedName>
    <definedName name="________r">#N/A</definedName>
    <definedName name="________SP1" localSheetId="1">[1]FES!#REF!</definedName>
    <definedName name="________SP1">[1]FES!#REF!</definedName>
    <definedName name="________SP10" localSheetId="1">[1]FES!#REF!</definedName>
    <definedName name="________SP10">[1]FES!#REF!</definedName>
    <definedName name="________SP11" localSheetId="1">[1]FES!#REF!</definedName>
    <definedName name="________SP11">[1]FES!#REF!</definedName>
    <definedName name="________SP12" localSheetId="1">[1]FES!#REF!</definedName>
    <definedName name="________SP12">[1]FES!#REF!</definedName>
    <definedName name="________SP13" localSheetId="1">[1]FES!#REF!</definedName>
    <definedName name="________SP13">[1]FES!#REF!</definedName>
    <definedName name="________SP14" localSheetId="1">[1]FES!#REF!</definedName>
    <definedName name="________SP14">[1]FES!#REF!</definedName>
    <definedName name="________SP15" localSheetId="1">[1]FES!#REF!</definedName>
    <definedName name="________SP15">[1]FES!#REF!</definedName>
    <definedName name="________SP16" localSheetId="1">[1]FES!#REF!</definedName>
    <definedName name="________SP16">[1]FES!#REF!</definedName>
    <definedName name="________SP17" localSheetId="1">[1]FES!#REF!</definedName>
    <definedName name="________SP17">[1]FES!#REF!</definedName>
    <definedName name="________SP18" localSheetId="1">[1]FES!#REF!</definedName>
    <definedName name="________SP18">[1]FES!#REF!</definedName>
    <definedName name="________SP19" localSheetId="1">[1]FES!#REF!</definedName>
    <definedName name="________SP19">[1]FES!#REF!</definedName>
    <definedName name="________SP2" localSheetId="1">[1]FES!#REF!</definedName>
    <definedName name="________SP2">[1]FES!#REF!</definedName>
    <definedName name="________SP20" localSheetId="1">[1]FES!#REF!</definedName>
    <definedName name="________SP20">[1]FES!#REF!</definedName>
    <definedName name="________SP3" localSheetId="1">[1]FES!#REF!</definedName>
    <definedName name="________SP3">[1]FES!#REF!</definedName>
    <definedName name="________SP4" localSheetId="1">[1]FES!#REF!</definedName>
    <definedName name="________SP4">[1]FES!#REF!</definedName>
    <definedName name="________SP5" localSheetId="1">[1]FES!#REF!</definedName>
    <definedName name="________SP5">[1]FES!#REF!</definedName>
    <definedName name="________SP7" localSheetId="1">[1]FES!#REF!</definedName>
    <definedName name="________SP7">[1]FES!#REF!</definedName>
    <definedName name="________SP8" localSheetId="1">[1]FES!#REF!</definedName>
    <definedName name="________SP8">[1]FES!#REF!</definedName>
    <definedName name="________SP9" localSheetId="1">[1]FES!#REF!</definedName>
    <definedName name="________SP9">[1]FES!#REF!</definedName>
    <definedName name="_______r">#N/A</definedName>
    <definedName name="_______SP1" localSheetId="1">[1]FES!#REF!</definedName>
    <definedName name="_______SP1">[1]FES!#REF!</definedName>
    <definedName name="_______SP10" localSheetId="1">[1]FES!#REF!</definedName>
    <definedName name="_______SP10">[1]FES!#REF!</definedName>
    <definedName name="_______SP11" localSheetId="1">[1]FES!#REF!</definedName>
    <definedName name="_______SP11">[1]FES!#REF!</definedName>
    <definedName name="_______SP12" localSheetId="1">[1]FES!#REF!</definedName>
    <definedName name="_______SP12">[1]FES!#REF!</definedName>
    <definedName name="_______SP13" localSheetId="1">[1]FES!#REF!</definedName>
    <definedName name="_______SP13">[1]FES!#REF!</definedName>
    <definedName name="_______SP14" localSheetId="1">[1]FES!#REF!</definedName>
    <definedName name="_______SP14">[1]FES!#REF!</definedName>
    <definedName name="_______SP15" localSheetId="1">[1]FES!#REF!</definedName>
    <definedName name="_______SP15">[1]FES!#REF!</definedName>
    <definedName name="_______SP16" localSheetId="1">[1]FES!#REF!</definedName>
    <definedName name="_______SP16">[1]FES!#REF!</definedName>
    <definedName name="_______SP17" localSheetId="1">[1]FES!#REF!</definedName>
    <definedName name="_______SP17">[1]FES!#REF!</definedName>
    <definedName name="_______SP18" localSheetId="1">[1]FES!#REF!</definedName>
    <definedName name="_______SP18">[1]FES!#REF!</definedName>
    <definedName name="_______SP19" localSheetId="1">[1]FES!#REF!</definedName>
    <definedName name="_______SP19">[1]FES!#REF!</definedName>
    <definedName name="_______SP2" localSheetId="1">[1]FES!#REF!</definedName>
    <definedName name="_______SP2">[1]FES!#REF!</definedName>
    <definedName name="_______SP20" localSheetId="1">[1]FES!#REF!</definedName>
    <definedName name="_______SP20">[1]FES!#REF!</definedName>
    <definedName name="_______SP3" localSheetId="1">[1]FES!#REF!</definedName>
    <definedName name="_______SP3">[1]FES!#REF!</definedName>
    <definedName name="_______SP4" localSheetId="1">[1]FES!#REF!</definedName>
    <definedName name="_______SP4">[1]FES!#REF!</definedName>
    <definedName name="_______SP5" localSheetId="1">[1]FES!#REF!</definedName>
    <definedName name="_______SP5">[1]FES!#REF!</definedName>
    <definedName name="_______SP7" localSheetId="1">[1]FES!#REF!</definedName>
    <definedName name="_______SP7">[1]FES!#REF!</definedName>
    <definedName name="_______SP8" localSheetId="1">[1]FES!#REF!</definedName>
    <definedName name="_______SP8">[1]FES!#REF!</definedName>
    <definedName name="_______SP9" localSheetId="1">[1]FES!#REF!</definedName>
    <definedName name="_______SP9">[1]FES!#REF!</definedName>
    <definedName name="______PR1" localSheetId="1">'[2]Прил 1'!#REF!</definedName>
    <definedName name="______PR1">'[2]Прил 1'!#REF!</definedName>
    <definedName name="______r">#N/A</definedName>
    <definedName name="______SP1" localSheetId="1">[1]FES!#REF!</definedName>
    <definedName name="______SP1">[1]FES!#REF!</definedName>
    <definedName name="______SP10" localSheetId="1">[1]FES!#REF!</definedName>
    <definedName name="______SP10">[1]FES!#REF!</definedName>
    <definedName name="______SP11" localSheetId="1">[1]FES!#REF!</definedName>
    <definedName name="______SP11">[1]FES!#REF!</definedName>
    <definedName name="______SP12" localSheetId="1">[1]FES!#REF!</definedName>
    <definedName name="______SP12">[1]FES!#REF!</definedName>
    <definedName name="______SP13" localSheetId="1">[1]FES!#REF!</definedName>
    <definedName name="______SP13">[1]FES!#REF!</definedName>
    <definedName name="______SP14" localSheetId="1">[1]FES!#REF!</definedName>
    <definedName name="______SP14">[1]FES!#REF!</definedName>
    <definedName name="______SP15" localSheetId="1">[1]FES!#REF!</definedName>
    <definedName name="______SP15">[1]FES!#REF!</definedName>
    <definedName name="______SP16" localSheetId="1">[1]FES!#REF!</definedName>
    <definedName name="______SP16">[1]FES!#REF!</definedName>
    <definedName name="______SP17" localSheetId="1">[1]FES!#REF!</definedName>
    <definedName name="______SP17">[1]FES!#REF!</definedName>
    <definedName name="______SP18" localSheetId="1">[1]FES!#REF!</definedName>
    <definedName name="______SP18">[1]FES!#REF!</definedName>
    <definedName name="______SP19" localSheetId="1">[1]FES!#REF!</definedName>
    <definedName name="______SP19">[1]FES!#REF!</definedName>
    <definedName name="______SP2" localSheetId="1">[1]FES!#REF!</definedName>
    <definedName name="______SP2">[1]FES!#REF!</definedName>
    <definedName name="______SP20" localSheetId="1">[1]FES!#REF!</definedName>
    <definedName name="______SP20">[1]FES!#REF!</definedName>
    <definedName name="______SP3" localSheetId="1">[1]FES!#REF!</definedName>
    <definedName name="______SP3">[1]FES!#REF!</definedName>
    <definedName name="______SP4" localSheetId="1">[1]FES!#REF!</definedName>
    <definedName name="______SP4">[1]FES!#REF!</definedName>
    <definedName name="______SP5" localSheetId="1">[1]FES!#REF!</definedName>
    <definedName name="______SP5">[1]FES!#REF!</definedName>
    <definedName name="______SP7" localSheetId="1">[1]FES!#REF!</definedName>
    <definedName name="______SP7">[1]FES!#REF!</definedName>
    <definedName name="______SP8" localSheetId="1">[1]FES!#REF!</definedName>
    <definedName name="______SP8">[1]FES!#REF!</definedName>
    <definedName name="______SP9" localSheetId="1">[1]FES!#REF!</definedName>
    <definedName name="______SP9">[1]FES!#REF!</definedName>
    <definedName name="_____Num2" localSheetId="1">#REF!</definedName>
    <definedName name="_____Num2">#REF!</definedName>
    <definedName name="_____r">#N/A</definedName>
    <definedName name="_____SP1" localSheetId="1">[1]FES!#REF!</definedName>
    <definedName name="_____SP1">[1]FES!#REF!</definedName>
    <definedName name="_____SP10" localSheetId="1">[1]FES!#REF!</definedName>
    <definedName name="_____SP10">[1]FES!#REF!</definedName>
    <definedName name="_____SP11" localSheetId="1">[1]FES!#REF!</definedName>
    <definedName name="_____SP11">[1]FES!#REF!</definedName>
    <definedName name="_____SP12" localSheetId="1">[1]FES!#REF!</definedName>
    <definedName name="_____SP12">[1]FES!#REF!</definedName>
    <definedName name="_____SP13" localSheetId="1">[1]FES!#REF!</definedName>
    <definedName name="_____SP13">[1]FES!#REF!</definedName>
    <definedName name="_____SP14" localSheetId="1">[1]FES!#REF!</definedName>
    <definedName name="_____SP14">[1]FES!#REF!</definedName>
    <definedName name="_____SP15" localSheetId="1">[1]FES!#REF!</definedName>
    <definedName name="_____SP15">[1]FES!#REF!</definedName>
    <definedName name="_____SP16" localSheetId="1">[1]FES!#REF!</definedName>
    <definedName name="_____SP16">[1]FES!#REF!</definedName>
    <definedName name="_____SP17" localSheetId="1">[1]FES!#REF!</definedName>
    <definedName name="_____SP17">[1]FES!#REF!</definedName>
    <definedName name="_____SP18" localSheetId="1">[1]FES!#REF!</definedName>
    <definedName name="_____SP18">[1]FES!#REF!</definedName>
    <definedName name="_____SP19" localSheetId="1">[1]FES!#REF!</definedName>
    <definedName name="_____SP19">[1]FES!#REF!</definedName>
    <definedName name="_____SP2" localSheetId="1">[1]FES!#REF!</definedName>
    <definedName name="_____SP2">[1]FES!#REF!</definedName>
    <definedName name="_____SP20" localSheetId="1">[1]FES!#REF!</definedName>
    <definedName name="_____SP20">[1]FES!#REF!</definedName>
    <definedName name="_____SP3" localSheetId="1">[1]FES!#REF!</definedName>
    <definedName name="_____SP3">[1]FES!#REF!</definedName>
    <definedName name="_____SP4" localSheetId="1">[1]FES!#REF!</definedName>
    <definedName name="_____SP4">[1]FES!#REF!</definedName>
    <definedName name="_____SP5" localSheetId="1">[1]FES!#REF!</definedName>
    <definedName name="_____SP5">[1]FES!#REF!</definedName>
    <definedName name="_____SP7" localSheetId="1">[1]FES!#REF!</definedName>
    <definedName name="_____SP7">[1]FES!#REF!</definedName>
    <definedName name="_____SP8" localSheetId="1">[1]FES!#REF!</definedName>
    <definedName name="_____SP8">[1]FES!#REF!</definedName>
    <definedName name="_____SP9" localSheetId="1">[1]FES!#REF!</definedName>
    <definedName name="_____SP9">[1]FES!#REF!</definedName>
    <definedName name="____Num2" localSheetId="1">#REF!</definedName>
    <definedName name="____Num2">#REF!</definedName>
    <definedName name="____PR1" localSheetId="1">'[2]Прил 1'!#REF!</definedName>
    <definedName name="____PR1">'[2]Прил 1'!#REF!</definedName>
    <definedName name="____r">#N/A</definedName>
    <definedName name="____SP1" localSheetId="1">[1]FES!#REF!</definedName>
    <definedName name="____SP1">[1]FES!#REF!</definedName>
    <definedName name="____SP10" localSheetId="1">[1]FES!#REF!</definedName>
    <definedName name="____SP10">[1]FES!#REF!</definedName>
    <definedName name="____SP11" localSheetId="1">[1]FES!#REF!</definedName>
    <definedName name="____SP11">[1]FES!#REF!</definedName>
    <definedName name="____SP12" localSheetId="1">[1]FES!#REF!</definedName>
    <definedName name="____SP12">[1]FES!#REF!</definedName>
    <definedName name="____SP13" localSheetId="1">[1]FES!#REF!</definedName>
    <definedName name="____SP13">[1]FES!#REF!</definedName>
    <definedName name="____SP14" localSheetId="1">[1]FES!#REF!</definedName>
    <definedName name="____SP14">[1]FES!#REF!</definedName>
    <definedName name="____SP15" localSheetId="1">[1]FES!#REF!</definedName>
    <definedName name="____SP15">[1]FES!#REF!</definedName>
    <definedName name="____SP16" localSheetId="1">[1]FES!#REF!</definedName>
    <definedName name="____SP16">[1]FES!#REF!</definedName>
    <definedName name="____SP17" localSheetId="1">[1]FES!#REF!</definedName>
    <definedName name="____SP17">[1]FES!#REF!</definedName>
    <definedName name="____SP18" localSheetId="1">[1]FES!#REF!</definedName>
    <definedName name="____SP18">[1]FES!#REF!</definedName>
    <definedName name="____SP19" localSheetId="1">[1]FES!#REF!</definedName>
    <definedName name="____SP19">[1]FES!#REF!</definedName>
    <definedName name="____SP2" localSheetId="1">[1]FES!#REF!</definedName>
    <definedName name="____SP2">[1]FES!#REF!</definedName>
    <definedName name="____SP20" localSheetId="1">[1]FES!#REF!</definedName>
    <definedName name="____SP20">[1]FES!#REF!</definedName>
    <definedName name="____SP3" localSheetId="1">[1]FES!#REF!</definedName>
    <definedName name="____SP3">[1]FES!#REF!</definedName>
    <definedName name="____SP4" localSheetId="1">[1]FES!#REF!</definedName>
    <definedName name="____SP4">[1]FES!#REF!</definedName>
    <definedName name="____SP5" localSheetId="1">[1]FES!#REF!</definedName>
    <definedName name="____SP5">[1]FES!#REF!</definedName>
    <definedName name="____SP7" localSheetId="1">[1]FES!#REF!</definedName>
    <definedName name="____SP7">[1]FES!#REF!</definedName>
    <definedName name="____SP8" localSheetId="1">[1]FES!#REF!</definedName>
    <definedName name="____SP8">[1]FES!#REF!</definedName>
    <definedName name="____SP9" localSheetId="1">[1]FES!#REF!</definedName>
    <definedName name="____SP9">[1]FES!#REF!</definedName>
    <definedName name="___Num2" localSheetId="1">#REF!</definedName>
    <definedName name="___Num2">#REF!</definedName>
    <definedName name="___PR1" localSheetId="1">'[2]Прил 1'!#REF!</definedName>
    <definedName name="___PR1">'[2]Прил 1'!#REF!</definedName>
    <definedName name="___r">#N/A</definedName>
    <definedName name="___SP1" localSheetId="1">[1]FES!#REF!</definedName>
    <definedName name="___SP1">[1]FES!#REF!</definedName>
    <definedName name="___SP10" localSheetId="1">[1]FES!#REF!</definedName>
    <definedName name="___SP10">[1]FES!#REF!</definedName>
    <definedName name="___SP11" localSheetId="1">[1]FES!#REF!</definedName>
    <definedName name="___SP11">[1]FES!#REF!</definedName>
    <definedName name="___SP12" localSheetId="1">[1]FES!#REF!</definedName>
    <definedName name="___SP12">[1]FES!#REF!</definedName>
    <definedName name="___SP13" localSheetId="1">[1]FES!#REF!</definedName>
    <definedName name="___SP13">[1]FES!#REF!</definedName>
    <definedName name="___SP14" localSheetId="1">[1]FES!#REF!</definedName>
    <definedName name="___SP14">[1]FES!#REF!</definedName>
    <definedName name="___SP15" localSheetId="1">[1]FES!#REF!</definedName>
    <definedName name="___SP15">[1]FES!#REF!</definedName>
    <definedName name="___SP16" localSheetId="1">[1]FES!#REF!</definedName>
    <definedName name="___SP16">[1]FES!#REF!</definedName>
    <definedName name="___SP17" localSheetId="1">[1]FES!#REF!</definedName>
    <definedName name="___SP17">[1]FES!#REF!</definedName>
    <definedName name="___SP18" localSheetId="1">[1]FES!#REF!</definedName>
    <definedName name="___SP18">[1]FES!#REF!</definedName>
    <definedName name="___SP19" localSheetId="1">[1]FES!#REF!</definedName>
    <definedName name="___SP19">[1]FES!#REF!</definedName>
    <definedName name="___SP2" localSheetId="1">[1]FES!#REF!</definedName>
    <definedName name="___SP2">[1]FES!#REF!</definedName>
    <definedName name="___SP20" localSheetId="1">[1]FES!#REF!</definedName>
    <definedName name="___SP20">[1]FES!#REF!</definedName>
    <definedName name="___SP3" localSheetId="1">[1]FES!#REF!</definedName>
    <definedName name="___SP3">[1]FES!#REF!</definedName>
    <definedName name="___SP4" localSheetId="1">[1]FES!#REF!</definedName>
    <definedName name="___SP4">[1]FES!#REF!</definedName>
    <definedName name="___SP5" localSheetId="1">[1]FES!#REF!</definedName>
    <definedName name="___SP5">[1]FES!#REF!</definedName>
    <definedName name="___SP7" localSheetId="1">[1]FES!#REF!</definedName>
    <definedName name="___SP7">[1]FES!#REF!</definedName>
    <definedName name="___SP8" localSheetId="1">[1]FES!#REF!</definedName>
    <definedName name="___SP8">[1]FES!#REF!</definedName>
    <definedName name="___SP9" localSheetId="1">[1]FES!#REF!</definedName>
    <definedName name="___SP9">[1]FES!#REF!</definedName>
    <definedName name="__Num2" localSheetId="1">#REF!</definedName>
    <definedName name="__Num2">#REF!</definedName>
    <definedName name="__op1" localSheetId="1">#REF!</definedName>
    <definedName name="__op1">#REF!</definedName>
    <definedName name="__opp1" localSheetId="1">#REF!</definedName>
    <definedName name="__opp1">#REF!</definedName>
    <definedName name="__opp2" localSheetId="1">#REF!</definedName>
    <definedName name="__opp2">#REF!</definedName>
    <definedName name="__opp3" localSheetId="1">#REF!</definedName>
    <definedName name="__opp3">#REF!</definedName>
    <definedName name="__opp4" localSheetId="1">#REF!</definedName>
    <definedName name="__opp4">#REF!</definedName>
    <definedName name="__opp5" localSheetId="1">#REF!</definedName>
    <definedName name="__opp5">#REF!</definedName>
    <definedName name="__opp6" localSheetId="1">#REF!</definedName>
    <definedName name="__opp6">#REF!</definedName>
    <definedName name="__opp7" localSheetId="1">#REF!</definedName>
    <definedName name="__opp7">#REF!</definedName>
    <definedName name="__PR1" localSheetId="1">'[2]Прил 1'!#REF!</definedName>
    <definedName name="__PR1">'[2]Прил 1'!#REF!</definedName>
    <definedName name="__r">#N/A</definedName>
    <definedName name="__SP1" localSheetId="1">[1]FES!#REF!</definedName>
    <definedName name="__SP1">[1]FES!#REF!</definedName>
    <definedName name="__SP10" localSheetId="1">[1]FES!#REF!</definedName>
    <definedName name="__SP10">[1]FES!#REF!</definedName>
    <definedName name="__SP11" localSheetId="1">[1]FES!#REF!</definedName>
    <definedName name="__SP11">[1]FES!#REF!</definedName>
    <definedName name="__SP12" localSheetId="1">[1]FES!#REF!</definedName>
    <definedName name="__SP12">[1]FES!#REF!</definedName>
    <definedName name="__SP13" localSheetId="1">[1]FES!#REF!</definedName>
    <definedName name="__SP13">[1]FES!#REF!</definedName>
    <definedName name="__SP14" localSheetId="1">[1]FES!#REF!</definedName>
    <definedName name="__SP14">[1]FES!#REF!</definedName>
    <definedName name="__SP15" localSheetId="1">[1]FES!#REF!</definedName>
    <definedName name="__SP15">[1]FES!#REF!</definedName>
    <definedName name="__SP16" localSheetId="1">[1]FES!#REF!</definedName>
    <definedName name="__SP16">[1]FES!#REF!</definedName>
    <definedName name="__SP17" localSheetId="1">[1]FES!#REF!</definedName>
    <definedName name="__SP17">[1]FES!#REF!</definedName>
    <definedName name="__SP18" localSheetId="1">[1]FES!#REF!</definedName>
    <definedName name="__SP18">[1]FES!#REF!</definedName>
    <definedName name="__SP19" localSheetId="1">[1]FES!#REF!</definedName>
    <definedName name="__SP19">[1]FES!#REF!</definedName>
    <definedName name="__SP2" localSheetId="1">[1]FES!#REF!</definedName>
    <definedName name="__SP2">[1]FES!#REF!</definedName>
    <definedName name="__SP20" localSheetId="1">[1]FES!#REF!</definedName>
    <definedName name="__SP20">[1]FES!#REF!</definedName>
    <definedName name="__SP3" localSheetId="1">[1]FES!#REF!</definedName>
    <definedName name="__SP3">[1]FES!#REF!</definedName>
    <definedName name="__SP4" localSheetId="1">[1]FES!#REF!</definedName>
    <definedName name="__SP4">[1]FES!#REF!</definedName>
    <definedName name="__SP5" localSheetId="1">[1]FES!#REF!</definedName>
    <definedName name="__SP5">[1]FES!#REF!</definedName>
    <definedName name="__SP7" localSheetId="1">[1]FES!#REF!</definedName>
    <definedName name="__SP7">[1]FES!#REF!</definedName>
    <definedName name="__SP8" localSheetId="1">[1]FES!#REF!</definedName>
    <definedName name="__SP8">[1]FES!#REF!</definedName>
    <definedName name="__SP9" localSheetId="1">[1]FES!#REF!</definedName>
    <definedName name="__SP9">[1]FES!#REF!</definedName>
    <definedName name="__vp1" localSheetId="1">'[3]Пол отпуск'!#REF!</definedName>
    <definedName name="__vp1">'[3]Пол отпуск'!#REF!</definedName>
    <definedName name="__vpp1" localSheetId="1">#REF!</definedName>
    <definedName name="__vpp1">#REF!</definedName>
    <definedName name="__vpp2" localSheetId="1">#REF!</definedName>
    <definedName name="__vpp2">#REF!</definedName>
    <definedName name="__vpp3" localSheetId="1">#REF!</definedName>
    <definedName name="__vpp3">#REF!</definedName>
    <definedName name="__vpp4" localSheetId="1">#REF!</definedName>
    <definedName name="__vpp4">#REF!</definedName>
    <definedName name="__vpp5" localSheetId="1">#REF!</definedName>
    <definedName name="__vpp5">#REF!</definedName>
    <definedName name="__vpp6" localSheetId="1">#REF!</definedName>
    <definedName name="__vpp6">#REF!</definedName>
    <definedName name="__vpp7" localSheetId="1">#REF!</definedName>
    <definedName name="__vpp7">#REF!</definedName>
    <definedName name="_DAT1" localSheetId="1">#REF!</definedName>
    <definedName name="_DAT1">#REF!</definedName>
    <definedName name="_DAT2" localSheetId="1">#REF!</definedName>
    <definedName name="_DAT2">#REF!</definedName>
    <definedName name="_DAT2222" localSheetId="1">#REF!</definedName>
    <definedName name="_DAT2222">#REF!</definedName>
    <definedName name="_DAT3" localSheetId="1">#REF!</definedName>
    <definedName name="_DAT3">#REF!</definedName>
    <definedName name="_DAT330" localSheetId="1">#REF!</definedName>
    <definedName name="_DAT330">#REF!</definedName>
    <definedName name="_DAT333" localSheetId="1">#REF!</definedName>
    <definedName name="_DAT333">#REF!</definedName>
    <definedName name="_DAT334" localSheetId="1">#REF!</definedName>
    <definedName name="_DAT334">#REF!</definedName>
    <definedName name="_DAT335" localSheetId="1">#REF!</definedName>
    <definedName name="_DAT335">#REF!</definedName>
    <definedName name="_DAT336" localSheetId="1">#REF!</definedName>
    <definedName name="_DAT336">#REF!</definedName>
    <definedName name="_DAT337" localSheetId="1">#REF!</definedName>
    <definedName name="_DAT337">#REF!</definedName>
    <definedName name="_DAT338" localSheetId="1">#REF!</definedName>
    <definedName name="_DAT338">#REF!</definedName>
    <definedName name="_DAT4" localSheetId="1">#REF!</definedName>
    <definedName name="_DAT4">#REF!</definedName>
    <definedName name="_DAT444" localSheetId="1">#REF!</definedName>
    <definedName name="_DAT444">#REF!</definedName>
    <definedName name="_DAT456" localSheetId="1">#REF!</definedName>
    <definedName name="_DAT456">#REF!</definedName>
    <definedName name="_DAT4589" localSheetId="1">#REF!</definedName>
    <definedName name="_DAT4589">#REF!</definedName>
    <definedName name="_DAT4598" localSheetId="1">#REF!</definedName>
    <definedName name="_DAT4598">#REF!</definedName>
    <definedName name="_DAT5" localSheetId="1">#REF!</definedName>
    <definedName name="_DAT5">#REF!</definedName>
    <definedName name="_DAT54889" localSheetId="1">#REF!</definedName>
    <definedName name="_DAT54889">#REF!</definedName>
    <definedName name="_DAT6" localSheetId="1">#REF!</definedName>
    <definedName name="_DAT6">#REF!</definedName>
    <definedName name="_DAT7" localSheetId="1">#REF!</definedName>
    <definedName name="_DAT7">#REF!</definedName>
    <definedName name="_DAT89513" localSheetId="1">#REF!</definedName>
    <definedName name="_DAT89513">#REF!</definedName>
    <definedName name="_FY1">#N/A</definedName>
    <definedName name="_Num2" localSheetId="1">#REF!</definedName>
    <definedName name="_Num2">#REF!</definedName>
    <definedName name="_op1" localSheetId="1">#REF!</definedName>
    <definedName name="_op1">#REF!</definedName>
    <definedName name="_opp1" localSheetId="1">#REF!</definedName>
    <definedName name="_opp1">#REF!</definedName>
    <definedName name="_opp2" localSheetId="1">#REF!</definedName>
    <definedName name="_opp2">#REF!</definedName>
    <definedName name="_opp3" localSheetId="1">#REF!</definedName>
    <definedName name="_opp3">#REF!</definedName>
    <definedName name="_opp4" localSheetId="1">#REF!</definedName>
    <definedName name="_opp4">#REF!</definedName>
    <definedName name="_opp5" localSheetId="1">#REF!</definedName>
    <definedName name="_opp5">#REF!</definedName>
    <definedName name="_opp6" localSheetId="1">#REF!</definedName>
    <definedName name="_opp6">#REF!</definedName>
    <definedName name="_opp7" localSheetId="1">#REF!</definedName>
    <definedName name="_opp7">#REF!</definedName>
    <definedName name="_Order1" hidden="1">255</definedName>
    <definedName name="_PR1" localSheetId="1">'[2]Прил 1'!#REF!</definedName>
    <definedName name="_PR1">'[2]Прил 1'!#REF!</definedName>
    <definedName name="_r">#N/A</definedName>
    <definedName name="_SP1" localSheetId="1">[1]FES!#REF!</definedName>
    <definedName name="_SP1">[1]FES!#REF!</definedName>
    <definedName name="_SP10" localSheetId="1">[1]FES!#REF!</definedName>
    <definedName name="_SP10">[1]FES!#REF!</definedName>
    <definedName name="_SP11" localSheetId="1">[1]FES!#REF!</definedName>
    <definedName name="_SP11">[1]FES!#REF!</definedName>
    <definedName name="_SP12" localSheetId="1">[1]FES!#REF!</definedName>
    <definedName name="_SP12">[1]FES!#REF!</definedName>
    <definedName name="_SP13" localSheetId="1">[1]FES!#REF!</definedName>
    <definedName name="_SP13">[1]FES!#REF!</definedName>
    <definedName name="_SP14" localSheetId="1">[1]FES!#REF!</definedName>
    <definedName name="_SP14">[1]FES!#REF!</definedName>
    <definedName name="_SP15" localSheetId="1">[1]FES!#REF!</definedName>
    <definedName name="_SP15">[1]FES!#REF!</definedName>
    <definedName name="_SP16" localSheetId="1">[1]FES!#REF!</definedName>
    <definedName name="_SP16">[1]FES!#REF!</definedName>
    <definedName name="_SP17" localSheetId="1">[1]FES!#REF!</definedName>
    <definedName name="_SP17">[1]FES!#REF!</definedName>
    <definedName name="_SP18" localSheetId="1">[1]FES!#REF!</definedName>
    <definedName name="_SP18">[1]FES!#REF!</definedName>
    <definedName name="_SP19" localSheetId="1">[1]FES!#REF!</definedName>
    <definedName name="_SP19">[1]FES!#REF!</definedName>
    <definedName name="_SP2" localSheetId="1">[1]FES!#REF!</definedName>
    <definedName name="_SP2">[1]FES!#REF!</definedName>
    <definedName name="_SP20" localSheetId="1">[1]FES!#REF!</definedName>
    <definedName name="_SP20">[1]FES!#REF!</definedName>
    <definedName name="_SP3" localSheetId="1">[1]FES!#REF!</definedName>
    <definedName name="_SP3">[1]FES!#REF!</definedName>
    <definedName name="_SP4" localSheetId="1">[1]FES!#REF!</definedName>
    <definedName name="_SP4">[1]FES!#REF!</definedName>
    <definedName name="_SP5" localSheetId="1">[1]FES!#REF!</definedName>
    <definedName name="_SP5">[1]FES!#REF!</definedName>
    <definedName name="_SP7" localSheetId="1">[1]FES!#REF!</definedName>
    <definedName name="_SP7">[1]FES!#REF!</definedName>
    <definedName name="_SP8" localSheetId="1">[1]FES!#REF!</definedName>
    <definedName name="_SP8">[1]FES!#REF!</definedName>
    <definedName name="_SP9" localSheetId="1">[1]FES!#REF!</definedName>
    <definedName name="_SP9">[1]FES!#REF!</definedName>
    <definedName name="_vp1" localSheetId="1">'[4]Пол отпуск'!#REF!</definedName>
    <definedName name="_vp1">'[4]Пол отпуск'!#REF!</definedName>
    <definedName name="_vpp1" localSheetId="1">#REF!</definedName>
    <definedName name="_vpp1">#REF!</definedName>
    <definedName name="_vpp2" localSheetId="1">#REF!</definedName>
    <definedName name="_vpp2">#REF!</definedName>
    <definedName name="_vpp3" localSheetId="1">#REF!</definedName>
    <definedName name="_vpp3">#REF!</definedName>
    <definedName name="_vpp4" localSheetId="1">#REF!</definedName>
    <definedName name="_vpp4">#REF!</definedName>
    <definedName name="_vpp5" localSheetId="1">#REF!</definedName>
    <definedName name="_vpp5">#REF!</definedName>
    <definedName name="_vpp6" localSheetId="1">#REF!</definedName>
    <definedName name="_vpp6">#REF!</definedName>
    <definedName name="_vpp7" localSheetId="1">#REF!</definedName>
    <definedName name="_vpp7">#REF!</definedName>
    <definedName name="a" localSheetId="1">#REF!</definedName>
    <definedName name="a">#REF!</definedName>
    <definedName name="AES" localSheetId="1">#REF!</definedName>
    <definedName name="AES">#REF!</definedName>
    <definedName name="AN">#N/A</definedName>
    <definedName name="AOE" localSheetId="1">#REF!</definedName>
    <definedName name="AOE">#REF!</definedName>
    <definedName name="BALEE_FLOAD" localSheetId="1">#REF!</definedName>
    <definedName name="BALEE_FLOAD">#REF!</definedName>
    <definedName name="BALEE_PROT" localSheetId="1">#REF!,#REF!,#REF!,#REF!</definedName>
    <definedName name="BALEE_PROT">#REF!,#REF!,#REF!,#REF!</definedName>
    <definedName name="BALM_FLOAD" localSheetId="1">#REF!</definedName>
    <definedName name="BALM_FLOAD">#REF!</definedName>
    <definedName name="BALM_PROT" localSheetId="1">#REF!,#REF!,#REF!,#REF!</definedName>
    <definedName name="BALM_PROT">#REF!,#REF!,#REF!,#REF!</definedName>
    <definedName name="CHOK">#N/A</definedName>
    <definedName name="CompOt">#N/A</definedName>
    <definedName name="CompRas">#N/A</definedName>
    <definedName name="CUR_VER">[5]Заголовок!$B$21</definedName>
    <definedName name="DAT" localSheetId="1">#REF!</definedName>
    <definedName name="DAT">#REF!</definedName>
    <definedName name="DAT8945621" localSheetId="1">#REF!</definedName>
    <definedName name="DAT8945621">#REF!</definedName>
    <definedName name="DATA" localSheetId="1">#REF!</definedName>
    <definedName name="DATA">#REF!</definedName>
    <definedName name="DATE" localSheetId="1">#REF!</definedName>
    <definedName name="DATE">#REF!</definedName>
    <definedName name="dip">#N/A</definedName>
    <definedName name="DOC" localSheetId="1">#REF!</definedName>
    <definedName name="DOC">#REF!</definedName>
    <definedName name="Down_range" localSheetId="1">#REF!</definedName>
    <definedName name="Down_range">#REF!</definedName>
    <definedName name="eso">#N/A</definedName>
    <definedName name="ESO_ET" localSheetId="1">#REF!</definedName>
    <definedName name="ESO_ET">#REF!</definedName>
    <definedName name="ESO_PROT">#N/A</definedName>
    <definedName name="ESOcom" localSheetId="1">#REF!</definedName>
    <definedName name="ESOcom">#REF!</definedName>
    <definedName name="ew">#N/A</definedName>
    <definedName name="F" localSheetId="1">#REF!</definedName>
    <definedName name="F">#REF!</definedName>
    <definedName name="fbgffnjfgg">#N/A</definedName>
    <definedName name="fg">#N/A</definedName>
    <definedName name="fr">#N/A</definedName>
    <definedName name="FUEL" localSheetId="1">#REF!</definedName>
    <definedName name="FUEL">#REF!</definedName>
    <definedName name="g" localSheetId="1">#REF!</definedName>
    <definedName name="g">#REF!</definedName>
    <definedName name="GES" localSheetId="1">#REF!</definedName>
    <definedName name="GES">#REF!</definedName>
    <definedName name="GES_DATA" localSheetId="1">#REF!</definedName>
    <definedName name="GES_DATA">#REF!</definedName>
    <definedName name="GES_LIST" localSheetId="1">#REF!</definedName>
    <definedName name="GES_LIST">#REF!</definedName>
    <definedName name="GES3_DATA" localSheetId="1">#REF!</definedName>
    <definedName name="GES3_DATA">#REF!</definedName>
    <definedName name="gh">#N/A</definedName>
    <definedName name="ghhktyi">#N/A</definedName>
    <definedName name="god">[6]Титульный!$F$9</definedName>
    <definedName name="GRES" localSheetId="1">#REF!</definedName>
    <definedName name="GRES">#REF!</definedName>
    <definedName name="GRES_DATA" localSheetId="1">#REF!</definedName>
    <definedName name="GRES_DATA">#REF!</definedName>
    <definedName name="GRES_LIST" localSheetId="1">#REF!</definedName>
    <definedName name="GRES_LIST">#REF!</definedName>
    <definedName name="grety5e">#N/A</definedName>
    <definedName name="group_product">[7]Лист3!$B$6:$B$29</definedName>
    <definedName name="gtty">#N/A</definedName>
    <definedName name="Helper_ТЭС_Котельные">[8]Справочники!$A$2:$A$4,[8]Справочники!$A$16:$A$18</definedName>
    <definedName name="hfte">#N/A</definedName>
    <definedName name="INN" localSheetId="1">#REF!</definedName>
    <definedName name="INN">#REF!</definedName>
    <definedName name="istfin">[7]Лист7!$A$5:$A$25</definedName>
    <definedName name="jhgftyu">#N/A</definedName>
    <definedName name="k">#N/A</definedName>
    <definedName name="knkn.n.">#N/A</definedName>
    <definedName name="koef">[9]КаЭС!$E$2</definedName>
    <definedName name="l">#N/A</definedName>
    <definedName name="M7.3">#N/A</definedName>
    <definedName name="MO" localSheetId="1">#REF!</definedName>
    <definedName name="MO">#REF!</definedName>
    <definedName name="MONTH" localSheetId="1">#REF!</definedName>
    <definedName name="MONTH">#REF!</definedName>
    <definedName name="n">#N/A</definedName>
    <definedName name="net">#N/A</definedName>
    <definedName name="NOM" localSheetId="1">#REF!</definedName>
    <definedName name="NOM">#REF!</definedName>
    <definedName name="NSRF" localSheetId="1">#REF!</definedName>
    <definedName name="NSRF">#REF!</definedName>
    <definedName name="Num" localSheetId="1">#REF!</definedName>
    <definedName name="Num">#REF!</definedName>
    <definedName name="OKTMO" localSheetId="1">#REF!</definedName>
    <definedName name="OKTMO">#REF!</definedName>
    <definedName name="ORE" localSheetId="1">#REF!</definedName>
    <definedName name="ORE">#REF!</definedName>
    <definedName name="Org_list" localSheetId="1">#REF!</definedName>
    <definedName name="Org_list">#REF!</definedName>
    <definedName name="OTH_DATA" localSheetId="1">#REF!</definedName>
    <definedName name="OTH_DATA">#REF!</definedName>
    <definedName name="OTH_LIST" localSheetId="1">#REF!</definedName>
    <definedName name="OTH_LIST">#REF!</definedName>
    <definedName name="P1_dip" hidden="1">[10]FST5!$G$167:$G$172,[10]FST5!$G$174:$G$175,[10]FST5!$G$177:$G$180,[10]FST5!$G$182,[10]FST5!$G$184:$G$188,[10]FST5!$G$190,[10]FST5!$G$192:$G$194</definedName>
    <definedName name="P1_eso" hidden="1">[10]FST5!$G$167:$G$172,[10]FST5!$G$174:$G$175,[10]FST5!$G$177:$G$180,[10]FST5!$G$182,[10]FST5!$G$184:$G$188,[10]FST5!$G$190,[10]FST5!$G$192:$G$194</definedName>
    <definedName name="P1_ESO_PROT" localSheetId="1" hidden="1">#REF!,#REF!,#REF!,#REF!,#REF!,#REF!,#REF!,#REF!</definedName>
    <definedName name="P1_ESO_PROT" hidden="1">#REF!,#REF!,#REF!,#REF!,#REF!,#REF!,#REF!,#REF!</definedName>
    <definedName name="P1_net" hidden="1">[10]FST5!$G$118:$G$123,[10]FST5!$G$125:$G$126,[10]FST5!$G$128:$G$131,[10]FST5!$G$133,[10]FST5!$G$135:$G$139,[10]FST5!$G$141,[10]FST5!$G$143:$G$145</definedName>
    <definedName name="P1_SBT_PROT" localSheetId="1" hidden="1">#REF!,#REF!,#REF!,#REF!,#REF!,#REF!,#REF!</definedName>
    <definedName name="P1_SBT_PROT" hidden="1">#REF!,#REF!,#REF!,#REF!,#REF!,#REF!,#REF!</definedName>
    <definedName name="P1_SCOPE_16_PRT" hidden="1">'[11]16'!$E$15:$I$16,'[11]16'!$E$18:$I$20,'[11]16'!$E$23:$I$23,'[11]16'!$E$26:$I$26,'[11]16'!$E$29:$I$29,'[11]16'!$E$32:$I$32,'[11]16'!$E$35:$I$35,'[11]16'!$B$34,'[11]16'!$B$37</definedName>
    <definedName name="P1_SCOPE_17_PRT" hidden="1">'[11]17'!$E$13:$H$21,'[11]17'!$J$9:$J$11,'[11]17'!$J$13:$J$21,'[11]17'!$E$24:$H$26,'[11]17'!$E$28:$H$36,'[11]17'!$J$24:$M$26,'[11]17'!$J$28:$M$36,'[11]17'!$E$39:$H$41</definedName>
    <definedName name="P1_SCOPE_4_PRT" hidden="1">'[11]4'!$F$23:$I$23,'[11]4'!$F$25:$I$25,'[11]4'!$F$27:$I$31,'[11]4'!$K$14:$N$20,'[11]4'!$K$23:$N$23,'[11]4'!$K$25:$N$25,'[11]4'!$K$27:$N$31,'[11]4'!$P$14:$S$20,'[11]4'!$P$23:$S$23</definedName>
    <definedName name="P1_SCOPE_5_PRT" hidden="1">'[11]5'!$F$23:$I$23,'[11]5'!$F$25:$I$25,'[11]5'!$F$27:$I$31,'[11]5'!$K$14:$N$21,'[11]5'!$K$23:$N$23,'[11]5'!$K$25:$N$25,'[11]5'!$K$27:$N$31,'[11]5'!$P$14:$S$21,'[11]5'!$P$23:$S$23</definedName>
    <definedName name="P1_SCOPE_CORR" localSheetId="1" hidden="1">#REF!,#REF!,#REF!,#REF!,#REF!,#REF!,#REF!</definedName>
    <definedName name="P1_SCOPE_CORR" hidden="1">#REF!,#REF!,#REF!,#REF!,#REF!,#REF!,#REF!</definedName>
    <definedName name="P1_SCOPE_F1_PRT" hidden="1">'[11]Ф-1 (для АО-энерго)'!$D$74:$E$84,'[11]Ф-1 (для АО-энерго)'!$D$71:$E$72,'[11]Ф-1 (для АО-энерго)'!$D$66:$E$69,'[11]Ф-1 (для АО-энерго)'!$D$61:$E$64</definedName>
    <definedName name="P1_SCOPE_F2_PRT" hidden="1">'[11]Ф-2 (для АО-энерго)'!$G$56,'[11]Ф-2 (для АО-энерго)'!$E$55:$E$56,'[11]Ф-2 (для АО-энерго)'!$F$55:$G$55,'[11]Ф-2 (для АО-энерго)'!$D$55</definedName>
    <definedName name="P1_SCOPE_FLOAD" localSheetId="1" hidden="1">#REF!,#REF!,#REF!,#REF!,#REF!,#REF!</definedName>
    <definedName name="P1_SCOPE_FLOAD" hidden="1">#REF!,#REF!,#REF!,#REF!,#REF!,#REF!</definedName>
    <definedName name="P1_SCOPE_FRML" localSheetId="1" hidden="1">#REF!,#REF!,#REF!,#REF!,#REF!,#REF!</definedName>
    <definedName name="P1_SCOPE_FRML" hidden="1">#REF!,#REF!,#REF!,#REF!,#REF!,#REF!</definedName>
    <definedName name="P1_SCOPE_PER_PRT" hidden="1">[11]перекрестка!$H$15:$H$19,[11]перекрестка!$H$21:$H$25,[11]перекрестка!$J$14:$J$25,[11]перекрестка!$K$15:$K$19,[11]перекрестка!$K$21:$K$25</definedName>
    <definedName name="P1_SCOPE_SV_LD" localSheetId="1" hidden="1">#REF!,#REF!,#REF!,#REF!,#REF!,#REF!,#REF!</definedName>
    <definedName name="P1_SCOPE_SV_LD" hidden="1">#REF!,#REF!,#REF!,#REF!,#REF!,#REF!,#REF!</definedName>
    <definedName name="P1_SCOPE_SV_LD1" hidden="1">[11]свод!$E$70:$M$79,[11]свод!$E$81:$M$81,[11]свод!$E$83:$M$88,[11]свод!$E$90:$M$90,[11]свод!$E$92:$M$96,[11]свод!$E$98:$M$98,[11]свод!$E$101:$M$102</definedName>
    <definedName name="P1_SCOPE_SV_PRT" hidden="1">[11]свод!$E$23:$H$26,[11]свод!$E$28:$I$29,[11]свод!$E$32:$I$36,[11]свод!$E$38:$I$40,[11]свод!$E$42:$I$53,[11]свод!$E$55:$I$56,[11]свод!$E$58:$I$63</definedName>
    <definedName name="P1_SET_PROT" localSheetId="1" hidden="1">#REF!,#REF!,#REF!,#REF!,#REF!,#REF!,#REF!</definedName>
    <definedName name="P1_SET_PROT" hidden="1">#REF!,#REF!,#REF!,#REF!,#REF!,#REF!,#REF!</definedName>
    <definedName name="P1_SET_PRT" localSheetId="1" hidden="1">#REF!,#REF!,#REF!,#REF!,#REF!,#REF!,#REF!</definedName>
    <definedName name="P1_SET_PRT" hidden="1">#REF!,#REF!,#REF!,#REF!,#REF!,#REF!,#REF!</definedName>
    <definedName name="P1_T1_Protect" hidden="1">[12]перекрестка!$J$42:$K$46,[12]перекрестка!$J$49,[12]перекрестка!$J$50:$K$54,[12]перекрестка!$J$55,[12]перекрестка!$J$56:$K$60,[12]перекрестка!$J$62:$K$66</definedName>
    <definedName name="P1_T16_Protect" hidden="1">'[12]16'!$G$10:$K$14,'[12]16'!$G$17:$K$17,'[12]16'!$G$20:$K$20,'[12]16'!$G$23:$K$23,'[12]16'!$G$26:$K$26,'[12]16'!$G$29:$K$29,'[12]16'!$G$33:$K$34,'[12]16'!$G$38:$K$40</definedName>
    <definedName name="P1_T17?L4">'[8]29'!$J$18:$J$25,'[8]29'!$G$18:$G$25,'[8]29'!$G$35:$G$42,'[8]29'!$J$35:$J$42,'[8]29'!$G$60,'[8]29'!$J$60,'[8]29'!$M$60,'[8]29'!$P$60,'[8]29'!$P$18:$P$25,'[8]29'!$G$9:$G$16</definedName>
    <definedName name="P1_T17?unit?РУБ.ГКАЛ">'[8]29'!$F$44:$F$51,'[8]29'!$I$44:$I$51,'[8]29'!$L$44:$L$51,'[8]29'!$F$18:$F$25,'[8]29'!$I$60,'[8]29'!$L$60,'[8]29'!$O$60,'[8]29'!$F$60,'[8]29'!$F$9:$F$16,'[8]29'!$I$9:$I$16</definedName>
    <definedName name="P1_T17?unit?ТГКАЛ">'[8]29'!$M$18:$M$25,'[8]29'!$J$18:$J$25,'[8]29'!$G$18:$G$25,'[8]29'!$G$35:$G$42,'[8]29'!$J$35:$J$42,'[8]29'!$G$60,'[8]29'!$J$60,'[8]29'!$M$60,'[8]29'!$P$60,'[8]29'!$G$9:$G$16</definedName>
    <definedName name="P1_T17_Protection">'[8]29'!$O$47:$P$51,'[8]29'!$L$47:$M$51,'[8]29'!$L$53:$M$53,'[8]29'!$L$55:$M$59,'[8]29'!$O$53:$P$53,'[8]29'!$O$55:$P$59,'[8]29'!$F$12:$G$16,'[8]29'!$F$10:$G$10</definedName>
    <definedName name="P1_T18.2_Protect" hidden="1">'[12]18.2'!$F$12:$J$19,'[12]18.2'!$F$22:$J$25,'[12]18.2'!$B$28:$J$30,'[12]18.2'!$F$32:$J$32,'[12]18.2'!$B$34:$J$36,'[12]18.2'!$F$40:$J$45,'[12]18.2'!$F$52:$J$52</definedName>
    <definedName name="P1_T20_Protection" hidden="1">'[8]20'!$E$4:$H$4,'[8]20'!$E$13:$H$13,'[8]20'!$E$16:$H$17,'[8]20'!$E$19:$H$19,'[8]20'!$J$4:$M$4,'[8]20'!$J$8:$M$11,'[8]20'!$J$13:$M$13,'[8]20'!$J$16:$M$17,'[8]20'!$J$19:$M$19</definedName>
    <definedName name="P1_T21_Protection">'[8]21'!$O$31:$S$33,'[8]21'!$E$11,'[8]21'!$G$11:$K$11,'[8]21'!$M$11,'[8]21'!$O$11:$S$11,'[8]21'!$E$14:$E$16,'[8]21'!$G$14:$K$16,'[8]21'!$M$14:$M$16,'[8]21'!$O$14:$S$16</definedName>
    <definedName name="P1_T23_Protection">'[8]23'!$F$9:$J$25,'[8]23'!$O$9:$P$25,'[8]23'!$A$32:$A$34,'[8]23'!$F$32:$J$34,'[8]23'!$O$32:$P$34,'[8]23'!$A$37:$A$53,'[8]23'!$F$37:$J$53,'[8]23'!$O$37:$P$53</definedName>
    <definedName name="P1_T25_protection">'[8]25'!$G$8:$J$21,'[8]25'!$G$24:$J$28,'[8]25'!$G$30:$J$33,'[8]25'!$G$35:$J$37,'[8]25'!$G$41:$J$42,'[8]25'!$L$8:$O$21,'[8]25'!$L$24:$O$28,'[8]25'!$L$30:$O$33</definedName>
    <definedName name="P1_T26_Protection">'[8]26'!$B$34:$B$36,'[8]26'!$F$8:$I$8,'[8]26'!$F$10:$I$11,'[8]26'!$F$13:$I$15,'[8]26'!$F$18:$I$19,'[8]26'!$F$22:$I$24,'[8]26'!$F$26:$I$26,'[8]26'!$F$29:$I$32</definedName>
    <definedName name="P1_T27_Protection">'[8]27'!$B$34:$B$36,'[8]27'!$F$8:$I$8,'[8]27'!$F$10:$I$11,'[8]27'!$F$13:$I$15,'[8]27'!$F$18:$I$19,'[8]27'!$F$22:$I$24,'[8]27'!$F$26:$I$26,'[8]27'!$F$29:$I$32</definedName>
    <definedName name="P1_T28?axis?R?ПЭ">'[8]28'!$D$16:$I$18,'[8]28'!$D$22:$I$24,'[8]28'!$D$28:$I$30,'[8]28'!$D$37:$I$39,'[8]28'!$D$42:$I$44,'[8]28'!$D$48:$I$50,'[8]28'!$D$54:$I$56,'[8]28'!$D$63:$I$65</definedName>
    <definedName name="P1_T28?axis?R?ПЭ?">'[8]28'!$B$16:$B$18,'[8]28'!$B$22:$B$24,'[8]28'!$B$28:$B$30,'[8]28'!$B$37:$B$39,'[8]28'!$B$42:$B$44,'[8]28'!$B$48:$B$50,'[8]28'!$B$54:$B$56,'[8]28'!$B$63:$B$65</definedName>
    <definedName name="P1_T28?Data">'[8]28'!$G$242:$H$265,'[8]28'!$D$242:$E$265,'[8]28'!$G$216:$H$239,'[8]28'!$D$268:$E$292,'[8]28'!$G$268:$H$292,'[8]28'!$D$216:$E$239,'[8]28'!$G$190:$H$213</definedName>
    <definedName name="P1_T28_Protection">'[8]28'!$B$74:$B$76,'[8]28'!$B$80:$B$82,'[8]28'!$B$89:$B$91,'[8]28'!$B$94:$B$96,'[8]28'!$B$100:$B$102,'[8]28'!$B$106:$B$108,'[8]28'!$B$115:$B$117,'[8]28'!$B$120:$B$122</definedName>
    <definedName name="P1_T4_Protect" hidden="1">'[12]4'!$G$20:$J$20,'[12]4'!$G$22:$J$22,'[12]4'!$G$24:$J$28,'[12]4'!$L$11:$O$17,'[12]4'!$L$20:$O$20,'[12]4'!$L$22:$O$22,'[12]4'!$L$24:$O$28,'[12]4'!$Q$11:$T$17,'[12]4'!$Q$20:$T$20</definedName>
    <definedName name="P1_T6_Protect" hidden="1">'[12]6'!$D$46:$H$55,'[12]6'!$J$46:$N$55,'[12]6'!$D$57:$H$59,'[12]6'!$J$57:$N$59,'[12]6'!$B$10:$B$19,'[12]6'!$D$10:$H$19,'[12]6'!$J$10:$N$19,'[12]6'!$D$21:$H$23,'[12]6'!$J$21:$N$23</definedName>
    <definedName name="P10_T1_Protect" hidden="1">[12]перекрестка!$F$42:$H$46,[12]перекрестка!$F$49:$G$49,[12]перекрестка!$F$50:$H$54,[12]перекрестка!$F$55:$G$55,[12]перекрестка!$F$56:$H$60</definedName>
    <definedName name="P10_T28_Protection">'[8]28'!$G$167:$H$169,'[8]28'!$D$172:$E$174,'[8]28'!$G$172:$H$174,'[8]28'!$D$178:$E$180,'[8]28'!$G$178:$H$181,'[8]28'!$D$184:$E$186,'[8]28'!$G$184:$H$186</definedName>
    <definedName name="P11_T1_Protect" hidden="1">[12]перекрестка!$F$62:$H$66,[12]перекрестка!$F$68:$H$72,[12]перекрестка!$F$74:$H$78,[12]перекрестка!$F$80:$H$84,[12]перекрестка!$F$89:$G$89</definedName>
    <definedName name="P11_T28_Protection">'[8]28'!$D$193:$E$195,'[8]28'!$G$193:$H$195,'[8]28'!$D$198:$E$200,'[8]28'!$G$198:$H$200,'[8]28'!$D$204:$E$206,'[8]28'!$G$204:$H$206,'[8]28'!$D$210:$E$212,'[8]28'!$B$68:$B$70</definedName>
    <definedName name="P12_T1_Protect" hidden="1">[12]перекрестка!$F$90:$H$94,[12]перекрестка!$F$95:$G$95,[12]перекрестка!$F$96:$H$100,[12]перекрестка!$F$102:$H$106,[12]перекрестка!$F$108:$H$112</definedName>
    <definedName name="P12_T28_Protection" localSheetId="1">P1_T28_Protection,P2_T28_Protection,P3_T28_Protection,P4_T28_Protection,P5_T28_Protection,P6_T28_Protection,P7_T28_Protection,P8_T28_Protection</definedName>
    <definedName name="P12_T28_Protection">P1_T28_Protection,P2_T28_Protection,P3_T28_Protection,P4_T28_Protection,P5_T28_Protection,P6_T28_Protection,P7_T28_Protection,P8_T28_Protection</definedName>
    <definedName name="P13_T1_Protect" hidden="1">[12]перекрестка!$F$114:$H$118,[12]перекрестка!$F$120:$H$124,[12]перекрестка!$F$127:$G$127,[12]перекрестка!$F$128:$H$132,[12]перекрестка!$F$133:$G$133</definedName>
    <definedName name="P14_T1_Protect" hidden="1">[12]перекрестка!$F$134:$H$138,[12]перекрестка!$F$140:$H$144,[12]перекрестка!$F$146:$H$150,[12]перекрестка!$F$152:$H$156,[12]перекрестка!$F$158:$H$162</definedName>
    <definedName name="P15_T1_Protect" hidden="1">[12]перекрестка!$J$158:$K$162,[12]перекрестка!$J$152:$K$156,[12]перекрестка!$J$146:$K$150,[12]перекрестка!$J$140:$K$144,[12]перекрестка!$J$11</definedName>
    <definedName name="P16_T1_Protect" hidden="1">[12]перекрестка!$J$12:$K$16,[12]перекрестка!$J$17,[12]перекрестка!$J$18:$K$22,[12]перекрестка!$J$24:$K$28,[12]перекрестка!$J$30:$K$34,[12]перекрестка!$F$23:$G$23</definedName>
    <definedName name="P17_T1_Protect" hidden="1">[12]перекрестка!$F$29:$G$29,[12]перекрестка!$F$61:$G$61,[12]перекрестка!$F$67:$G$67,[12]перекрестка!$F$101:$G$101,[12]перекрестка!$F$107:$G$107</definedName>
    <definedName name="P18_T1_Protect" hidden="1">#N/A</definedName>
    <definedName name="P19_T1_Protect" hidden="1">#N/A</definedName>
    <definedName name="P2_dip" hidden="1">[10]FST5!$G$100:$G$116,[10]FST5!$G$118:$G$123,[10]FST5!$G$125:$G$126,[10]FST5!$G$128:$G$131,[10]FST5!$G$133,[10]FST5!$G$135:$G$139,[10]FST5!$G$141</definedName>
    <definedName name="P2_SCOPE_16_PRT" hidden="1">'[11]16'!$E$38:$I$38,'[11]16'!$E$41:$I$41,'[11]16'!$E$45:$I$47,'[11]16'!$E$49:$I$49,'[11]16'!$E$53:$I$54,'[11]16'!$E$56:$I$57,'[11]16'!$E$59:$I$59,'[11]16'!$E$9:$I$13</definedName>
    <definedName name="P2_SCOPE_4_PRT" hidden="1">'[11]4'!$P$25:$S$25,'[11]4'!$P$27:$S$31,'[11]4'!$U$14:$X$20,'[11]4'!$U$23:$X$23,'[11]4'!$U$25:$X$25,'[11]4'!$U$27:$X$31,'[11]4'!$Z$14:$AC$20,'[11]4'!$Z$23:$AC$23,'[11]4'!$Z$25:$AC$25</definedName>
    <definedName name="P2_SCOPE_5_PRT" hidden="1">'[11]5'!$P$25:$S$25,'[11]5'!$P$27:$S$31,'[11]5'!$U$14:$X$21,'[11]5'!$U$23:$X$23,'[11]5'!$U$25:$X$25,'[11]5'!$U$27:$X$31,'[11]5'!$Z$14:$AC$21,'[11]5'!$Z$23:$AC$23,'[11]5'!$Z$25:$AC$25</definedName>
    <definedName name="P2_SCOPE_CORR" localSheetId="1" hidden="1">#REF!,#REF!,#REF!,#REF!,#REF!,#REF!,#REF!,#REF!</definedName>
    <definedName name="P2_SCOPE_CORR" hidden="1">#REF!,#REF!,#REF!,#REF!,#REF!,#REF!,#REF!,#REF!</definedName>
    <definedName name="P2_SCOPE_F1_PRT" hidden="1">'[11]Ф-1 (для АО-энерго)'!$D$56:$E$59,'[11]Ф-1 (для АО-энерго)'!$D$34:$E$50,'[11]Ф-1 (для АО-энерго)'!$D$32:$E$32,'[11]Ф-1 (для АО-энерго)'!$D$23:$E$30</definedName>
    <definedName name="P2_SCOPE_F2_PRT" hidden="1">'[11]Ф-2 (для АО-энерго)'!$D$52:$G$54,'[11]Ф-2 (для АО-энерго)'!$C$21:$E$42,'[11]Ф-2 (для АО-энерго)'!$A$12:$E$12,'[11]Ф-2 (для АО-энерго)'!$C$8:$E$11</definedName>
    <definedName name="P2_SCOPE_PER_PRT" hidden="1">[11]перекрестка!$N$14:$N$25,[11]перекрестка!$N$27:$N$31,[11]перекрестка!$J$27:$K$31,[11]перекрестка!$F$27:$H$31,[11]перекрестка!$F$33:$H$37</definedName>
    <definedName name="P2_SCOPE_SV_PRT" hidden="1">[11]свод!$E$72:$I$79,[11]свод!$E$81:$I$81,[11]свод!$E$85:$H$88,[11]свод!$E$90:$I$90,[11]свод!$E$107:$I$112,[11]свод!$E$114:$I$117,[11]свод!$E$124:$H$127</definedName>
    <definedName name="P2_T1_Protect" hidden="1">[12]перекрестка!$J$68:$K$72,[12]перекрестка!$J$74:$K$78,[12]перекрестка!$J$80:$K$84,[12]перекрестка!$J$89,[12]перекрестка!$J$90:$K$94,[12]перекрестка!$J$95</definedName>
    <definedName name="P2_T17?L4">'[8]29'!$J$9:$J$16,'[8]29'!$M$9:$M$16,'[8]29'!$P$9:$P$16,'[8]29'!$G$44:$G$51,'[8]29'!$J$44:$J$51,'[8]29'!$M$44:$M$51,'[8]29'!$M$35:$M$42,'[8]29'!$P$35:$P$42,'[8]29'!$P$44:$P$51</definedName>
    <definedName name="P2_T17?unit?РУБ.ГКАЛ">'[8]29'!$I$18:$I$25,'[8]29'!$L$9:$L$16,'[8]29'!$L$18:$L$25,'[8]29'!$O$9:$O$16,'[8]29'!$F$35:$F$42,'[8]29'!$I$35:$I$42,'[8]29'!$L$35:$L$42,'[8]29'!$O$35:$O$51</definedName>
    <definedName name="P2_T17?unit?ТГКАЛ">'[8]29'!$J$9:$J$16,'[8]29'!$M$9:$M$16,'[8]29'!$P$9:$P$16,'[8]29'!$M$35:$M$42,'[8]29'!$P$35:$P$42,'[8]29'!$G$44:$G$51,'[8]29'!$J$44:$J$51,'[8]29'!$M$44:$M$51,'[8]29'!$P$44:$P$51</definedName>
    <definedName name="P2_T17_Protection">'[8]29'!$F$19:$G$19,'[8]29'!$F$21:$G$25,'[8]29'!$F$27:$G$27,'[8]29'!$F$29:$G$33,'[8]29'!$F$36:$G$36,'[8]29'!$F$38:$G$42,'[8]29'!$F$45:$G$45,'[8]29'!$F$47:$G$51</definedName>
    <definedName name="P2_T21_Protection">'[8]21'!$E$20:$E$22,'[8]21'!$G$20:$K$22,'[8]21'!$M$20:$M$22,'[8]21'!$O$20:$S$22,'[8]21'!$E$26:$E$28,'[8]21'!$G$26:$K$28,'[8]21'!$M$26:$M$28,'[8]21'!$O$26:$S$28</definedName>
    <definedName name="P2_T25_protection">'[8]25'!$L$35:$O$37,'[8]25'!$L$41:$O$42,'[8]25'!$Q$8:$T$21,'[8]25'!$Q$24:$T$28,'[8]25'!$Q$30:$T$33,'[8]25'!$Q$35:$T$37,'[8]25'!$Q$41:$T$42,'[8]25'!$B$35:$B$37</definedName>
    <definedName name="P2_T26_Protection">'[8]26'!$F$34:$I$36,'[8]26'!$K$8:$N$8,'[8]26'!$K$10:$N$11,'[8]26'!$K$13:$N$15,'[8]26'!$K$18:$N$19,'[8]26'!$K$22:$N$24,'[8]26'!$K$26:$N$26,'[8]26'!$K$29:$N$32</definedName>
    <definedName name="P2_T27_Protection">'[8]27'!$F$34:$I$36,'[8]27'!$K$8:$N$8,'[8]27'!$K$10:$N$11,'[8]27'!$K$13:$N$15,'[8]27'!$K$18:$N$19,'[8]27'!$K$22:$N$24,'[8]27'!$K$26:$N$26,'[8]27'!$K$29:$N$32</definedName>
    <definedName name="P2_T28?axis?R?ПЭ">'[8]28'!$D$68:$I$70,'[8]28'!$D$74:$I$76,'[8]28'!$D$80:$I$82,'[8]28'!$D$89:$I$91,'[8]28'!$D$94:$I$96,'[8]28'!$D$100:$I$102,'[8]28'!$D$106:$I$108,'[8]28'!$D$115:$I$117</definedName>
    <definedName name="P2_T28?axis?R?ПЭ?">'[8]28'!$B$68:$B$70,'[8]28'!$B$74:$B$76,'[8]28'!$B$80:$B$82,'[8]28'!$B$89:$B$91,'[8]28'!$B$94:$B$96,'[8]28'!$B$100:$B$102,'[8]28'!$B$106:$B$108,'[8]28'!$B$115:$B$117</definedName>
    <definedName name="P2_T28_Protection">'[8]28'!$B$126:$B$128,'[8]28'!$B$132:$B$134,'[8]28'!$B$141:$B$143,'[8]28'!$B$146:$B$148,'[8]28'!$B$152:$B$154,'[8]28'!$B$158:$B$160,'[8]28'!$B$167:$B$169</definedName>
    <definedName name="P2_T4_Protect" hidden="1">'[12]4'!$Q$22:$T$22,'[12]4'!$Q$24:$T$28,'[12]4'!$V$24:$Y$28,'[12]4'!$V$22:$Y$22,'[12]4'!$V$20:$Y$20,'[12]4'!$V$11:$Y$17,'[12]4'!$AA$11:$AD$17,'[12]4'!$AA$20:$AD$20,'[12]4'!$AA$22:$AD$22</definedName>
    <definedName name="P3_dip" hidden="1">[10]FST5!$G$143:$G$145,[10]FST5!$G$214:$G$217,[10]FST5!$G$219:$G$224,[10]FST5!$G$226,[10]FST5!$G$228,[10]FST5!$G$230,[10]FST5!$G$232,[10]FST5!$G$197:$G$212</definedName>
    <definedName name="P3_SCOPE_F1_PRT" hidden="1">'[11]Ф-1 (для АО-энерго)'!$E$16:$E$17,'[11]Ф-1 (для АО-энерго)'!$C$4:$D$4,'[11]Ф-1 (для АО-энерго)'!$C$7:$E$10,'[11]Ф-1 (для АО-энерго)'!$A$11:$E$11</definedName>
    <definedName name="P3_SCOPE_PER_PRT" hidden="1">[11]перекрестка!$J$33:$K$37,[11]перекрестка!$N$33:$N$37,[11]перекрестка!$F$39:$H$43,[11]перекрестка!$J$39:$K$43,[11]перекрестка!$N$39:$N$43</definedName>
    <definedName name="P3_SCOPE_SV_PRT" hidden="1">[11]свод!$D$135:$G$135,[11]свод!$I$135:$I$140,[11]свод!$H$137:$H$140,[11]свод!$D$138:$G$140,[11]свод!$E$15:$I$16,[11]свод!$E$120:$I$121,[11]свод!$E$18:$I$19</definedName>
    <definedName name="P3_T1_Protect" hidden="1">[12]перекрестка!$J$96:$K$100,[12]перекрестка!$J$102:$K$106,[12]перекрестка!$J$108:$K$112,[12]перекрестка!$J$114:$K$118,[12]перекрестка!$J$120:$K$124</definedName>
    <definedName name="P3_T17_Protection">'[8]29'!$F$53:$G$53,'[8]29'!$F$55:$G$59,'[8]29'!$I$55:$J$59,'[8]29'!$I$53:$J$53,'[8]29'!$I$47:$J$51,'[8]29'!$I$45:$J$45,'[8]29'!$I$38:$J$42,'[8]29'!$I$36:$J$36</definedName>
    <definedName name="P3_T21_Protection" localSheetId="1">'[8]21'!$E$31:$E$33,'[8]21'!$G$31:$K$33,'[8]21'!$B$14:$B$16,'[8]21'!$B$20:$B$22,'[8]21'!$B$26:$B$28,'[8]21'!$B$31:$B$33,'[8]21'!$M$31:$M$33,P1_T21_Protection</definedName>
    <definedName name="P3_T21_Protection">'[8]21'!$E$31:$E$33,'[8]21'!$G$31:$K$33,'[8]21'!$B$14:$B$16,'[8]21'!$B$20:$B$22,'[8]21'!$B$26:$B$28,'[8]21'!$B$31:$B$33,'[8]21'!$M$31:$M$33,P1_T21_Protection</definedName>
    <definedName name="P3_T27_Protection">'[8]27'!$K$34:$N$36,'[8]27'!$P$8:$S$8,'[8]27'!$P$10:$S$11,'[8]27'!$P$13:$S$15,'[8]27'!$P$18:$S$19,'[8]27'!$P$22:$S$24,'[8]27'!$P$26:$S$26,'[8]27'!$P$29:$S$32</definedName>
    <definedName name="P3_T28?axis?R?ПЭ">'[8]28'!$D$120:$I$122,'[8]28'!$D$126:$I$128,'[8]28'!$D$132:$I$134,'[8]28'!$D$141:$I$143,'[8]28'!$D$146:$I$148,'[8]28'!$D$152:$I$154,'[8]28'!$D$158:$I$160</definedName>
    <definedName name="P3_T28?axis?R?ПЭ?">'[8]28'!$B$120:$B$122,'[8]28'!$B$126:$B$128,'[8]28'!$B$132:$B$134,'[8]28'!$B$141:$B$143,'[8]28'!$B$146:$B$148,'[8]28'!$B$152:$B$154,'[8]28'!$B$158:$B$160</definedName>
    <definedName name="P3_T28_Protection">'[8]28'!$B$172:$B$174,'[8]28'!$B$178:$B$180,'[8]28'!$B$184:$B$186,'[8]28'!$B$193:$B$195,'[8]28'!$B$198:$B$200,'[8]28'!$B$204:$B$206,'[8]28'!$B$210:$B$212</definedName>
    <definedName name="P4_dip" hidden="1">[10]FST5!$G$70:$G$75,[10]FST5!$G$77:$G$78,[10]FST5!$G$80:$G$83,[10]FST5!$G$85,[10]FST5!$G$87:$G$91,[10]FST5!$G$93,[10]FST5!$G$95:$G$97,[10]FST5!$G$52:$G$68</definedName>
    <definedName name="P4_SCOPE_F1_PRT" hidden="1">'[11]Ф-1 (для АО-энерго)'!$C$13:$E$13,'[11]Ф-1 (для АО-энерго)'!$A$14:$E$14,'[11]Ф-1 (для АО-энерго)'!$C$23:$C$50,'[11]Ф-1 (для АО-энерго)'!$C$54:$C$95</definedName>
    <definedName name="P4_SCOPE_PER_PRT" hidden="1">[11]перекрестка!$F$45:$H$49,[11]перекрестка!$J$45:$K$49,[11]перекрестка!$N$45:$N$49,[11]перекрестка!$F$53:$G$64,[11]перекрестка!$H$54:$H$58</definedName>
    <definedName name="P4_T1_Protect" hidden="1">[12]перекрестка!$J$127,[12]перекрестка!$J$128:$K$132,[12]перекрестка!$J$133,[12]перекрестка!$J$134:$K$138,[12]перекрестка!$N$11:$N$22,[12]перекрестка!$N$24:$N$28</definedName>
    <definedName name="P4_T17_Protection">'[8]29'!$I$29:$J$33,'[8]29'!$I$27:$J$27,'[8]29'!$I$21:$J$25,'[8]29'!$I$19:$J$19,'[8]29'!$I$12:$J$16,'[8]29'!$I$10:$J$10,'[8]29'!$L$10:$M$10,'[8]29'!$L$12:$M$16</definedName>
    <definedName name="P4_T28?axis?R?ПЭ">'[8]28'!$D$167:$I$169,'[8]28'!$D$172:$I$174,'[8]28'!$D$178:$I$180,'[8]28'!$D$184:$I$186,'[8]28'!$D$193:$I$195,'[8]28'!$D$198:$I$200,'[8]28'!$D$204:$I$206</definedName>
    <definedName name="P4_T28?axis?R?ПЭ?">'[8]28'!$B$167:$B$169,'[8]28'!$B$172:$B$174,'[8]28'!$B$178:$B$180,'[8]28'!$B$184:$B$186,'[8]28'!$B$193:$B$195,'[8]28'!$B$198:$B$200,'[8]28'!$B$204:$B$206</definedName>
    <definedName name="P4_T28_Protection">'[8]28'!$B$219:$B$221,'[8]28'!$B$224:$B$226,'[8]28'!$B$230:$B$232,'[8]28'!$B$236:$B$238,'[8]28'!$B$245:$B$247,'[8]28'!$B$250:$B$252,'[8]28'!$B$256:$B$258</definedName>
    <definedName name="P5_SCOPE_PER_PRT" hidden="1">[11]перекрестка!$H$60:$H$64,[11]перекрестка!$J$53:$J$64,[11]перекрестка!$K$54:$K$58,[11]перекрестка!$K$60:$K$64,[11]перекрестка!$N$53:$N$64</definedName>
    <definedName name="P5_T1_Protect" hidden="1">[12]перекрестка!$N$30:$N$34,[12]перекрестка!$N$36:$N$40,[12]перекрестка!$N$42:$N$46,[12]перекрестка!$N$49:$N$60,[12]перекрестка!$N$62:$N$66</definedName>
    <definedName name="P5_T17_Protection">'[8]29'!$L$19:$M$19,'[8]29'!$L$21:$M$27,'[8]29'!$L$29:$M$33,'[8]29'!$L$36:$M$36,'[8]29'!$L$38:$M$42,'[8]29'!$L$45:$M$45,'[8]29'!$O$10:$P$10,'[8]29'!$O$12:$P$16</definedName>
    <definedName name="P5_T28?axis?R?ПЭ">'[8]28'!$D$210:$I$212,'[8]28'!$D$219:$I$221,'[8]28'!$D$224:$I$226,'[8]28'!$D$230:$I$232,'[8]28'!$D$236:$I$238,'[8]28'!$D$245:$I$247,'[8]28'!$D$250:$I$252</definedName>
    <definedName name="P5_T28?axis?R?ПЭ?">'[8]28'!$B$210:$B$212,'[8]28'!$B$219:$B$221,'[8]28'!$B$224:$B$226,'[8]28'!$B$230:$B$232,'[8]28'!$B$236:$B$238,'[8]28'!$B$245:$B$247,'[8]28'!$B$250:$B$252</definedName>
    <definedName name="P5_T28_Protection">'[8]28'!$B$262:$B$264,'[8]28'!$B$271:$B$273,'[8]28'!$B$276:$B$278,'[8]28'!$B$282:$B$284,'[8]28'!$B$288:$B$291,'[8]28'!$B$11:$B$13,'[8]28'!$B$16:$B$18,'[8]28'!$B$22:$B$24</definedName>
    <definedName name="P6_SCOPE_PER_PRT" hidden="1">[11]перекрестка!$F$66:$H$70,[11]перекрестка!$J$66:$K$70,[11]перекрестка!$N$66:$N$70,[11]перекрестка!$F$72:$H$76,[11]перекрестка!$J$72:$K$76</definedName>
    <definedName name="P6_T1_Protect" hidden="1">[12]перекрестка!$N$68:$N$72,[12]перекрестка!$N$74:$N$78,[12]перекрестка!$N$80:$N$84,[12]перекрестка!$N$89:$N$100,[12]перекрестка!$N$102:$N$106</definedName>
    <definedName name="P6_T17_Protection" localSheetId="1">'[8]29'!$O$19:$P$19,'[8]29'!$O$21:$P$25,'[8]29'!$O$27:$P$27,'[8]29'!$O$29:$P$33,'[8]29'!$O$36:$P$36,'[8]29'!$O$38:$P$42,'[8]29'!$O$45:$P$45,P1_T17_Protection</definedName>
    <definedName name="P6_T17_Protection">'[8]29'!$O$19:$P$19,'[8]29'!$O$21:$P$25,'[8]29'!$O$27:$P$27,'[8]29'!$O$29:$P$33,'[8]29'!$O$36:$P$36,'[8]29'!$O$38:$P$42,'[8]29'!$O$45:$P$45,P1_T17_Protection</definedName>
    <definedName name="P6_T2.1?Protection" localSheetId="1">P1_T2.1?Protection</definedName>
    <definedName name="P6_T2.1?Protection">P1_T2.1?Protection</definedName>
    <definedName name="P6_T28?axis?R?ПЭ" localSheetId="1">'[8]28'!$D$256:$I$258,'[8]28'!$D$262:$I$264,'[8]28'!$D$271:$I$273,'[8]28'!$D$276:$I$278,'[8]28'!$D$282:$I$284,'[8]28'!$D$288:$I$291,'[8]28'!$D$11:$I$13,P1_T28?axis?R?ПЭ</definedName>
    <definedName name="P6_T28?axis?R?ПЭ">'[8]28'!$D$256:$I$258,'[8]28'!$D$262:$I$264,'[8]28'!$D$271:$I$273,'[8]28'!$D$276:$I$278,'[8]28'!$D$282:$I$284,'[8]28'!$D$288:$I$291,'[8]28'!$D$11:$I$13,P1_T28?axis?R?ПЭ</definedName>
    <definedName name="P6_T28?axis?R?ПЭ?" localSheetId="1">'[8]28'!$B$256:$B$258,'[8]28'!$B$262:$B$264,'[8]28'!$B$271:$B$273,'[8]28'!$B$276:$B$278,'[8]28'!$B$282:$B$284,'[8]28'!$B$288:$B$291,'[8]28'!$B$11:$B$13,P1_T28?axis?R?ПЭ?</definedName>
    <definedName name="P6_T28?axis?R?ПЭ?">'[8]28'!$B$256:$B$258,'[8]28'!$B$262:$B$264,'[8]28'!$B$271:$B$273,'[8]28'!$B$276:$B$278,'[8]28'!$B$282:$B$284,'[8]28'!$B$288:$B$291,'[8]28'!$B$11:$B$13,P1_T28?axis?R?ПЭ?</definedName>
    <definedName name="P6_T28_Protection">'[8]28'!$B$28:$B$30,'[8]28'!$B$37:$B$39,'[8]28'!$B$42:$B$44,'[8]28'!$B$48:$B$50,'[8]28'!$B$54:$B$56,'[8]28'!$B$63:$B$65,'[8]28'!$G$210:$H$212,'[8]28'!$D$11:$E$13</definedName>
    <definedName name="P7_SCOPE_PER_PRT" hidden="1">[11]перекрестка!$N$72:$N$76,[11]перекрестка!$F$78:$H$82,[11]перекрестка!$J$78:$K$82,[11]перекрестка!$N$78:$N$82,[11]перекрестка!$F$84:$H$88</definedName>
    <definedName name="P7_T1_Protect" hidden="1">[12]перекрестка!$N$108:$N$112,[12]перекрестка!$N$114:$N$118,[12]перекрестка!$N$120:$N$124,[12]перекрестка!$N$127:$N$138,[12]перекрестка!$N$140:$N$144</definedName>
    <definedName name="P7_T28_Protection">'[8]28'!$G$11:$H$13,'[8]28'!$D$16:$E$18,'[8]28'!$G$16:$H$18,'[8]28'!$D$22:$E$24,'[8]28'!$G$22:$H$24,'[8]28'!$D$28:$E$30,'[8]28'!$G$28:$H$30,'[8]28'!$D$37:$E$39</definedName>
    <definedName name="P8_SCOPE_PER_PRT" localSheetId="1" hidden="1">[11]перекрестка!$J$84:$K$88,[11]перекрестка!$N$84:$N$88,[11]перекрестка!$F$14:$G$25,P1_SCOPE_PER_PRT,P2_SCOPE_PER_PRT,P3_SCOPE_PER_PRT,P4_SCOPE_PER_PRT</definedName>
    <definedName name="P8_SCOPE_PER_PRT" hidden="1">[11]перекрестка!$J$84:$K$88,[11]перекрестка!$N$84:$N$88,[11]перекрестка!$F$14:$G$25,P1_SCOPE_PER_PRT,P2_SCOPE_PER_PRT,P3_SCOPE_PER_PRT,P4_SCOPE_PER_PRT</definedName>
    <definedName name="P8_T1_Protect" hidden="1">[12]перекрестка!$N$146:$N$150,[12]перекрестка!$N$152:$N$156,[12]перекрестка!$N$158:$N$162,[12]перекрестка!$F$11:$G$11,[12]перекрестка!$F$12:$H$16</definedName>
    <definedName name="P8_T28_Protection">'[8]28'!$G$37:$H$39,'[8]28'!$D$42:$E$44,'[8]28'!$G$42:$H$44,'[8]28'!$D$48:$E$50,'[8]28'!$G$48:$H$50,'[8]28'!$D$54:$E$56,'[8]28'!$G$54:$H$56,'[8]28'!$D$89:$E$91</definedName>
    <definedName name="P9_T1_Protect" hidden="1">[12]перекрестка!$F$17:$G$17,[12]перекрестка!$F$18:$H$22,[12]перекрестка!$F$24:$H$28,[12]перекрестка!$F$30:$H$34,[12]перекрестка!$F$36:$H$40</definedName>
    <definedName name="P9_T28_Protection">'[8]28'!$G$89:$H$91,'[8]28'!$G$94:$H$96,'[8]28'!$D$94:$E$96,'[8]28'!$D$100:$E$102,'[8]28'!$G$100:$H$102,'[8]28'!$D$106:$E$108,'[8]28'!$G$106:$H$108,'[8]28'!$D$167:$E$169</definedName>
    <definedName name="PER_ET" localSheetId="1">#REF!</definedName>
    <definedName name="PER_ET">#REF!</definedName>
    <definedName name="PROT" localSheetId="1">#REF!,#REF!,#REF!,#REF!,#REF!,#REF!</definedName>
    <definedName name="PROT">#REF!,#REF!,#REF!,#REF!,#REF!,#REF!</definedName>
    <definedName name="qwe">#N/A</definedName>
    <definedName name="REG_ET" localSheetId="1">#REF!</definedName>
    <definedName name="REG_ET">#REF!</definedName>
    <definedName name="REG_PROT">[13]regs!$H$18:$H$23,[13]regs!$H$25:$H$26,[13]regs!$H$28:$H$28,[13]regs!$H$30:$H$32,[13]regs!$H$35:$H$39,[13]regs!$H$46:$H$46,[13]regs!$H$13:$H$16</definedName>
    <definedName name="REGcom" localSheetId="1">#REF!</definedName>
    <definedName name="REGcom">#REF!</definedName>
    <definedName name="REGION">[14]TEHSHEET!$B$42:$B$126</definedName>
    <definedName name="REGIONS" localSheetId="1">#REF!</definedName>
    <definedName name="REGIONS">#REF!</definedName>
    <definedName name="REGUL" localSheetId="1">#REF!</definedName>
    <definedName name="REGUL">#REF!</definedName>
    <definedName name="rgk">[10]FST5!$G$214:$G$217,[10]FST5!$G$219:$G$224,[10]FST5!$G$226,[10]FST5!$G$228,[10]FST5!$G$230,[10]FST5!$G$232,[10]FST5!$G$197:$G$212</definedName>
    <definedName name="RRE" localSheetId="1">#REF!</definedName>
    <definedName name="RRE">#REF!</definedName>
    <definedName name="rrtget6">#N/A</definedName>
    <definedName name="S1_" localSheetId="1">#REF!</definedName>
    <definedName name="S1_">#REF!</definedName>
    <definedName name="S10_" localSheetId="1">#REF!</definedName>
    <definedName name="S10_">#REF!</definedName>
    <definedName name="S11_" localSheetId="1">#REF!</definedName>
    <definedName name="S11_">#REF!</definedName>
    <definedName name="S115465465_" localSheetId="1">#REF!</definedName>
    <definedName name="S115465465_">#REF!</definedName>
    <definedName name="S12_" localSheetId="1">#REF!</definedName>
    <definedName name="S12_">#REF!</definedName>
    <definedName name="S13_" localSheetId="1">#REF!</definedName>
    <definedName name="S13_">#REF!</definedName>
    <definedName name="S14_" localSheetId="1">#REF!</definedName>
    <definedName name="S14_">#REF!</definedName>
    <definedName name="S15_" localSheetId="1">#REF!</definedName>
    <definedName name="S15_">#REF!</definedName>
    <definedName name="S16_" localSheetId="1">#REF!</definedName>
    <definedName name="S16_">#REF!</definedName>
    <definedName name="S163_" localSheetId="1">#REF!</definedName>
    <definedName name="S163_">#REF!</definedName>
    <definedName name="S17_" localSheetId="1">#REF!</definedName>
    <definedName name="S17_">#REF!</definedName>
    <definedName name="S18_" localSheetId="1">#REF!</definedName>
    <definedName name="S18_">#REF!</definedName>
    <definedName name="S19_" localSheetId="1">#REF!</definedName>
    <definedName name="S19_">#REF!</definedName>
    <definedName name="S2_" localSheetId="1">#REF!</definedName>
    <definedName name="S2_">#REF!</definedName>
    <definedName name="S20_" localSheetId="1">#REF!</definedName>
    <definedName name="S20_">#REF!</definedName>
    <definedName name="S232_" localSheetId="1">#REF!</definedName>
    <definedName name="S232_">#REF!</definedName>
    <definedName name="S3_" localSheetId="1">#REF!</definedName>
    <definedName name="S3_">#REF!</definedName>
    <definedName name="S4_" localSheetId="1">#REF!</definedName>
    <definedName name="S4_">#REF!</definedName>
    <definedName name="S5_" localSheetId="1">#REF!</definedName>
    <definedName name="S5_">#REF!</definedName>
    <definedName name="S53232_" localSheetId="1">#REF!</definedName>
    <definedName name="S53232_">#REF!</definedName>
    <definedName name="S56_" localSheetId="1">#REF!</definedName>
    <definedName name="S56_">#REF!</definedName>
    <definedName name="S565_" localSheetId="1">#REF!</definedName>
    <definedName name="S565_">#REF!</definedName>
    <definedName name="S6_" localSheetId="1">#REF!</definedName>
    <definedName name="S6_">#REF!</definedName>
    <definedName name="S65_" localSheetId="1">#REF!</definedName>
    <definedName name="S65_">#REF!</definedName>
    <definedName name="S7_" localSheetId="1">#REF!</definedName>
    <definedName name="S7_">#REF!</definedName>
    <definedName name="S8_" localSheetId="1">#REF!</definedName>
    <definedName name="S8_">#REF!</definedName>
    <definedName name="S9_" localSheetId="1">#REF!</definedName>
    <definedName name="S9_">#REF!</definedName>
    <definedName name="SBT_ET" localSheetId="1">#REF!</definedName>
    <definedName name="SBT_ET">#REF!</definedName>
    <definedName name="SBT_PROT" localSheetId="1">#REF!,#REF!,#REF!,#REF!,Лист1!P1_SBT_PROT</definedName>
    <definedName name="SBT_PROT">#REF!,#REF!,#REF!,#REF!,P1_SBT_PROT</definedName>
    <definedName name="SBTcom" localSheetId="1">#REF!</definedName>
    <definedName name="SBTcom">#REF!</definedName>
    <definedName name="sbyt">[10]FST5!$G$70:$G$75,[10]FST5!$G$77:$G$78,[10]FST5!$G$80:$G$83,[10]FST5!$G$85,[10]FST5!$G$87:$G$91,[10]FST5!$G$93,[10]FST5!$G$95:$G$97,[10]FST5!$G$52:$G$68</definedName>
    <definedName name="SCOPE_16_PRT" localSheetId="1">P1_SCOPE_16_PRT,P2_SCOPE_16_PRT</definedName>
    <definedName name="SCOPE_16_PRT">P1_SCOPE_16_PRT,P2_SCOPE_16_PRT</definedName>
    <definedName name="SCOPE_17.1_PRT">'[11]17.1'!$D$14:$F$17,'[11]17.1'!$D$19:$F$22,'[11]17.1'!$I$9:$I$12,'[11]17.1'!$I$14:$I$17,'[11]17.1'!$I$19:$I$22,'[11]17.1'!$D$9:$F$12</definedName>
    <definedName name="SCOPE_17_PRT" localSheetId="1">'[11]17'!$J$39:$M$41,'[11]17'!$E$43:$H$51,'[11]17'!$J$43:$M$51,'[11]17'!$E$54:$H$56,'[11]17'!$E$58:$H$66,'[11]17'!$E$69:$M$81,'[11]17'!$E$9:$H$11,P1_SCOPE_17_PRT</definedName>
    <definedName name="SCOPE_17_PRT">'[11]17'!$J$39:$M$41,'[11]17'!$E$43:$H$51,'[11]17'!$J$43:$M$51,'[11]17'!$E$54:$H$56,'[11]17'!$E$58:$H$66,'[11]17'!$E$69:$M$81,'[11]17'!$E$9:$H$11,P1_SCOPE_17_PRT</definedName>
    <definedName name="SCOPE_24_LD">'[11]24'!$E$8:$J$47,'[11]24'!$E$49:$J$66</definedName>
    <definedName name="SCOPE_24_PRT">'[11]24'!$E$41:$I$41,'[11]24'!$E$34:$I$34,'[11]24'!$E$36:$I$36,'[11]24'!$E$43:$I$43</definedName>
    <definedName name="SCOPE_25_PRT">'[11]25'!$E$20:$I$20,'[11]25'!$E$34:$I$34,'[11]25'!$E$41:$I$41,'[11]25'!$E$8:$I$10</definedName>
    <definedName name="SCOPE_4_PRT" localSheetId="1">'[11]4'!$Z$27:$AC$31,'[11]4'!$F$14:$I$20,P1_SCOPE_4_PRT,P2_SCOPE_4_PRT</definedName>
    <definedName name="SCOPE_4_PRT">'[11]4'!$Z$27:$AC$31,'[11]4'!$F$14:$I$20,P1_SCOPE_4_PRT,P2_SCOPE_4_PRT</definedName>
    <definedName name="SCOPE_5_PRT" localSheetId="1">'[11]5'!$Z$27:$AC$31,'[11]5'!$F$14:$I$21,P1_SCOPE_5_PRT,P2_SCOPE_5_PRT</definedName>
    <definedName name="SCOPE_5_PRT">'[11]5'!$Z$27:$AC$31,'[11]5'!$F$14:$I$21,P1_SCOPE_5_PRT,P2_SCOPE_5_PRT</definedName>
    <definedName name="SCOPE_CORR" localSheetId="1">#REF!,#REF!,#REF!,#REF!,#REF!,Лист1!P1_SCOPE_CORR,Лист1!P2_SCOPE_CORR</definedName>
    <definedName name="SCOPE_CORR">#REF!,#REF!,#REF!,#REF!,#REF!,P1_SCOPE_CORR,P2_SCOPE_CORR</definedName>
    <definedName name="SCOPE_CPR" localSheetId="1">#REF!</definedName>
    <definedName name="SCOPE_CPR">#REF!</definedName>
    <definedName name="SCOPE_ESOLD" localSheetId="1">#REF!</definedName>
    <definedName name="SCOPE_ESOLD">#REF!</definedName>
    <definedName name="SCOPE_ETALON2" localSheetId="1">#REF!</definedName>
    <definedName name="SCOPE_ETALON2">#REF!</definedName>
    <definedName name="SCOPE_F1_PRT" localSheetId="1">'[11]Ф-1 (для АО-энерго)'!$D$86:$E$95,P1_SCOPE_F1_PRT,P2_SCOPE_F1_PRT,P3_SCOPE_F1_PRT,P4_SCOPE_F1_PRT</definedName>
    <definedName name="SCOPE_F1_PRT">'[11]Ф-1 (для АО-энерго)'!$D$86:$E$95,P1_SCOPE_F1_PRT,P2_SCOPE_F1_PRT,P3_SCOPE_F1_PRT,P4_SCOPE_F1_PRT</definedName>
    <definedName name="SCOPE_F2_PRT" localSheetId="1">'[11]Ф-2 (для АО-энерго)'!$C$5:$D$5,'[11]Ф-2 (для АО-энерго)'!$C$52:$C$57,'[11]Ф-2 (для АО-энерго)'!$D$57:$G$57,P1_SCOPE_F2_PRT,P2_SCOPE_F2_PRT</definedName>
    <definedName name="SCOPE_F2_PRT">'[11]Ф-2 (для АО-энерго)'!$C$5:$D$5,'[11]Ф-2 (для АО-энерго)'!$C$52:$C$57,'[11]Ф-2 (для АО-энерго)'!$D$57:$G$57,P1_SCOPE_F2_PRT,P2_SCOPE_F2_PRT</definedName>
    <definedName name="SCOPE_FLOAD" localSheetId="1">#REF!,Лист1!P1_SCOPE_FLOAD</definedName>
    <definedName name="SCOPE_FLOAD">#REF!,P1_SCOPE_FLOAD</definedName>
    <definedName name="SCOPE_FORM46_EE1" localSheetId="1">#REF!</definedName>
    <definedName name="SCOPE_FORM46_EE1">#REF!</definedName>
    <definedName name="SCOPE_FORM46_EE1_ZAG_KOD" localSheetId="1">[14]Заголовок!#REF!</definedName>
    <definedName name="SCOPE_FORM46_EE1_ZAG_KOD">[14]Заголовок!#REF!</definedName>
    <definedName name="SCOPE_FRML" localSheetId="1">#REF!,#REF!,Лист1!P1_SCOPE_FRML</definedName>
    <definedName name="SCOPE_FRML">#REF!,#REF!,P1_SCOPE_FRML</definedName>
    <definedName name="SCOPE_FUEL_ET" localSheetId="1">#REF!</definedName>
    <definedName name="SCOPE_FUEL_ET">#REF!</definedName>
    <definedName name="scope_ld" localSheetId="1">#REF!</definedName>
    <definedName name="scope_ld">#REF!</definedName>
    <definedName name="SCOPE_LOAD" localSheetId="1">#REF!</definedName>
    <definedName name="SCOPE_LOAD">#REF!</definedName>
    <definedName name="SCOPE_LOAD_FUEL" localSheetId="1">#REF!</definedName>
    <definedName name="SCOPE_LOAD_FUEL">#REF!</definedName>
    <definedName name="SCOPE_LOAD1" localSheetId="1">#REF!</definedName>
    <definedName name="SCOPE_LOAD1">#REF!</definedName>
    <definedName name="SCOPE_LOAD2">'[15]Стоимость ЭЭ'!$G$111:$AN$113,'[15]Стоимость ЭЭ'!$G$93:$AN$95,'[15]Стоимость ЭЭ'!$G$51:$AN$53</definedName>
    <definedName name="SCOPE_MO">[16]Справочники!$K$6:$K$742,[16]Справочники!#REF!</definedName>
    <definedName name="SCOPE_MUPS" localSheetId="1">[16]Свод!#REF!,[16]Свод!#REF!</definedName>
    <definedName name="SCOPE_MUPS">[16]Свод!#REF!,[16]Свод!#REF!</definedName>
    <definedName name="SCOPE_MUPS_NAMES" localSheetId="1">[16]Свод!#REF!,[16]Свод!#REF!</definedName>
    <definedName name="SCOPE_MUPS_NAMES">[16]Свод!#REF!,[16]Свод!#REF!</definedName>
    <definedName name="SCOPE_NALOG">[17]Справочники!$R$3:$R$4</definedName>
    <definedName name="SCOPE_ORE" localSheetId="1">#REF!</definedName>
    <definedName name="SCOPE_ORE">#REF!</definedName>
    <definedName name="SCOPE_OUTD">[10]FST5!$G$23:$G$30,[10]FST5!$G$32:$G$35,[10]FST5!$G$37,[10]FST5!$G$39:$G$45,[10]FST5!$G$47,[10]FST5!$G$49,[10]FST5!$G$5:$G$21</definedName>
    <definedName name="SCOPE_PER_PRT" localSheetId="1">P5_SCOPE_PER_PRT,P6_SCOPE_PER_PRT,P7_SCOPE_PER_PRT,Лист1!P8_SCOPE_PER_PRT</definedName>
    <definedName name="SCOPE_PER_PRT">P5_SCOPE_PER_PRT,P6_SCOPE_PER_PRT,P7_SCOPE_PER_PRT,P8_SCOPE_PER_PRT</definedName>
    <definedName name="SCOPE_PRD" localSheetId="1">#REF!</definedName>
    <definedName name="SCOPE_PRD">#REF!</definedName>
    <definedName name="SCOPE_PRD_ET" localSheetId="1">#REF!</definedName>
    <definedName name="SCOPE_PRD_ET">#REF!</definedName>
    <definedName name="SCOPE_PRD_ET2" localSheetId="1">#REF!</definedName>
    <definedName name="SCOPE_PRD_ET2">#REF!</definedName>
    <definedName name="SCOPE_PRT" localSheetId="1">#REF!,#REF!,#REF!,#REF!,#REF!,#REF!</definedName>
    <definedName name="SCOPE_PRT">#REF!,#REF!,#REF!,#REF!,#REF!,#REF!</definedName>
    <definedName name="SCOPE_PRZ" localSheetId="1">#REF!</definedName>
    <definedName name="SCOPE_PRZ">#REF!</definedName>
    <definedName name="SCOPE_PRZ_ET" localSheetId="1">#REF!</definedName>
    <definedName name="SCOPE_PRZ_ET">#REF!</definedName>
    <definedName name="SCOPE_PRZ_ET2" localSheetId="1">#REF!</definedName>
    <definedName name="SCOPE_PRZ_ET2">#REF!</definedName>
    <definedName name="SCOPE_REGIONS" localSheetId="1">#REF!</definedName>
    <definedName name="SCOPE_REGIONS">#REF!</definedName>
    <definedName name="SCOPE_REGLD" localSheetId="1">#REF!</definedName>
    <definedName name="SCOPE_REGLD">#REF!</definedName>
    <definedName name="SCOPE_RG" localSheetId="1">#REF!</definedName>
    <definedName name="SCOPE_RG">#REF!</definedName>
    <definedName name="SCOPE_SBTLD" localSheetId="1">#REF!</definedName>
    <definedName name="SCOPE_SBTLD">#REF!</definedName>
    <definedName name="SCOPE_SETLD" localSheetId="1">#REF!</definedName>
    <definedName name="SCOPE_SETLD">#REF!</definedName>
    <definedName name="SCOPE_SPR_PRT">[11]Справочники!$D$21:$J$22,[11]Справочники!$E$13:$I$14,[11]Справочники!$F$27:$H$28</definedName>
    <definedName name="SCOPE_SS" localSheetId="1">#REF!,#REF!,#REF!,#REF!,#REF!,#REF!</definedName>
    <definedName name="SCOPE_SS">#REF!,#REF!,#REF!,#REF!,#REF!,#REF!</definedName>
    <definedName name="SCOPE_SS2" localSheetId="1">#REF!</definedName>
    <definedName name="SCOPE_SS2">#REF!</definedName>
    <definedName name="SCOPE_SV_LD1" localSheetId="1">[11]свод!$E$104:$M$104,[11]свод!$E$106:$M$117,[11]свод!$E$120:$M$121,[11]свод!$E$123:$M$127,[11]свод!$E$10:$M$68,P1_SCOPE_SV_LD1</definedName>
    <definedName name="SCOPE_SV_LD1">[11]свод!$E$104:$M$104,[11]свод!$E$106:$M$117,[11]свод!$E$120:$M$121,[11]свод!$E$123:$M$127,[11]свод!$E$10:$M$68,P1_SCOPE_SV_LD1</definedName>
    <definedName name="SCOPE_SV_PRT" localSheetId="1">P1_SCOPE_SV_PRT,P2_SCOPE_SV_PRT,P3_SCOPE_SV_PRT</definedName>
    <definedName name="SCOPE_SV_PRT">P1_SCOPE_SV_PRT,P2_SCOPE_SV_PRT,P3_SCOPE_SV_PRT</definedName>
    <definedName name="SCOPE_SVOD" localSheetId="1">[14]Свод!#REF!,[14]Свод!#REF!</definedName>
    <definedName name="SCOPE_SVOD">[14]Свод!#REF!,[14]Свод!#REF!</definedName>
    <definedName name="SCOPE_TP">[10]FST5!$L$12:$L$23,[10]FST5!$L$5:$L$8</definedName>
    <definedName name="SET_ET" localSheetId="1">#REF!</definedName>
    <definedName name="SET_ET">#REF!</definedName>
    <definedName name="SET_PROT" localSheetId="1">#REF!,#REF!,#REF!,#REF!,#REF!,Лист1!P1_SET_PROT</definedName>
    <definedName name="SET_PROT">#REF!,#REF!,#REF!,#REF!,#REF!,P1_SET_PROT</definedName>
    <definedName name="SET_PRT" localSheetId="1">#REF!,#REF!,#REF!,#REF!,Лист1!P1_SET_PRT</definedName>
    <definedName name="SET_PRT">#REF!,#REF!,#REF!,#REF!,P1_SET_PRT</definedName>
    <definedName name="SETcom" localSheetId="1">#REF!</definedName>
    <definedName name="SETcom">#REF!</definedName>
    <definedName name="Sheet2?prefix?">"H"</definedName>
    <definedName name="size" localSheetId="1">[4]Расходы!#REF!</definedName>
    <definedName name="size">[4]Расходы!#REF!</definedName>
    <definedName name="SPR_GES_ET" localSheetId="1">#REF!</definedName>
    <definedName name="SPR_GES_ET">#REF!</definedName>
    <definedName name="SPR_GRES_ET" localSheetId="1">#REF!</definedName>
    <definedName name="SPR_GRES_ET">#REF!</definedName>
    <definedName name="SPR_OTH_ET" localSheetId="1">#REF!</definedName>
    <definedName name="SPR_OTH_ET">#REF!</definedName>
    <definedName name="SPR_PROT" localSheetId="1">#REF!,#REF!</definedName>
    <definedName name="SPR_PROT">#REF!,#REF!</definedName>
    <definedName name="SPR_TES_ET" localSheetId="1">#REF!</definedName>
    <definedName name="SPR_TES_ET">#REF!</definedName>
    <definedName name="SPRAV_PROT">[16]Справочники!$E$6,[16]Справочники!$D$11:$D$902,[16]Справочники!$E$3</definedName>
    <definedName name="sq" localSheetId="1">#REF!</definedName>
    <definedName name="sq">#REF!</definedName>
    <definedName name="T1.1?Data">'[18]2005'!$D$32:$P$32,'[18]2005'!$D$34:$P$37,'[18]2005'!$D$6:$P$30</definedName>
    <definedName name="T1.1?unit?ТТНТ">'[18]2005'!$D$37:$P$37,'[18]2005'!$D$34:$P$35</definedName>
    <definedName name="T1?Data">'[18]2007'!$D$32:$P$32,'[18]2007'!$D$34:$P$37,'[18]2007'!$D$6:$P$30</definedName>
    <definedName name="T1?unit?ТТНТ">'[18]2007'!$D$37:$P$37,'[18]2007'!$D$34:$P$35</definedName>
    <definedName name="T1_Protect" localSheetId="1">P15_T1_Protect,P16_T1_Protect,P17_T1_Protect,P18_T1_Protect,P19_T1_Protect</definedName>
    <definedName name="T1_Protect">P15_T1_Protect,P16_T1_Protect,P17_T1_Protect,P18_T1_Protect,P19_T1_Protect</definedName>
    <definedName name="T11?Data">#N/A</definedName>
    <definedName name="T15?Columns" localSheetId="1">#REF!</definedName>
    <definedName name="T15?Columns">#REF!</definedName>
    <definedName name="T15?ItemComments" localSheetId="1">#REF!</definedName>
    <definedName name="T15?ItemComments">#REF!</definedName>
    <definedName name="T15?Items" localSheetId="1">#REF!</definedName>
    <definedName name="T15?Items">#REF!</definedName>
    <definedName name="T15?Scope" localSheetId="1">#REF!</definedName>
    <definedName name="T15?Scope">#REF!</definedName>
    <definedName name="T15?ВРАС" localSheetId="1">#REF!</definedName>
    <definedName name="T15?ВРАС">#REF!</definedName>
    <definedName name="T15_Protect" localSheetId="1">#REF!,#REF!,#REF!,#REF!,#REF!,#REF!,#REF!</definedName>
    <definedName name="T15_Protect">#REF!,#REF!,#REF!,#REF!,#REF!,#REF!,#REF!</definedName>
    <definedName name="T16_Protect" localSheetId="1">'[12]16'!$G$44:$K$44,'[12]16'!$G$7:$K$8,P1_T16_Protect</definedName>
    <definedName name="T16_Protect">'[12]16'!$G$44:$K$44,'[12]16'!$G$7:$K$8,P1_T16_Protect</definedName>
    <definedName name="T17.1_Protect">'[12]17.1'!$D$14:$F$17,'[12]17.1'!$D$19:$F$22,'[12]17.1'!$I$9:$I$12,'[12]17.1'!$I$14:$I$17,'[12]17.1'!$I$19:$I$22,'[12]17.1'!$D$9:$F$12</definedName>
    <definedName name="T17?L7">'[8]29'!$L$60,'[8]29'!$O$60,'[8]29'!$F$60,'[8]29'!$I$60</definedName>
    <definedName name="T17?unit?ГКАЛЧ">'[8]29'!$M$26:$M$33,'[8]29'!$P$26:$P$33,'[8]29'!$G$52:$G$59,'[8]29'!$J$52:$J$59,'[8]29'!$M$52:$M$59,'[8]29'!$P$52:$P$59,'[8]29'!$G$26:$G$33,'[8]29'!$J$26:$J$33</definedName>
    <definedName name="T17?unit?РУБ.ГКАЛ" localSheetId="1">'[8]29'!$O$18:$O$25,P1_T17?unit?РУБ.ГКАЛ,P2_T17?unit?РУБ.ГКАЛ</definedName>
    <definedName name="T17?unit?РУБ.ГКАЛ">'[8]29'!$O$18:$O$25,P1_T17?unit?РУБ.ГКАЛ,P2_T17?unit?РУБ.ГКАЛ</definedName>
    <definedName name="T17?unit?ТГКАЛ" localSheetId="1">'[8]29'!$P$18:$P$25,P1_T17?unit?ТГКАЛ,P2_T17?unit?ТГКАЛ</definedName>
    <definedName name="T17?unit?ТГКАЛ">'[8]29'!$P$18:$P$25,P1_T17?unit?ТГКАЛ,P2_T17?unit?ТГКАЛ</definedName>
    <definedName name="T17?unit?ТРУБ.ГКАЛЧ.МЕС">'[8]29'!$L$26:$L$33,'[8]29'!$O$26:$O$33,'[8]29'!$F$52:$F$59,'[8]29'!$I$52:$I$59,'[8]29'!$L$52:$L$59,'[8]29'!$O$52:$O$59,'[8]29'!$F$26:$F$33,'[8]29'!$I$26:$I$33</definedName>
    <definedName name="T17_Protect" localSheetId="1">'[12]21.3'!$E$54:$I$57,'[12]21.3'!$E$10:$I$10,P1_T17_Protect</definedName>
    <definedName name="T17_Protect">'[12]21.3'!$E$54:$I$57,'[12]21.3'!$E$10:$I$10,P1_T17_Protect</definedName>
    <definedName name="T17_Protection" localSheetId="1">P2_T17_Protection,P3_T17_Protection,P4_T17_Protection,P5_T17_Protection,Лист1!P6_T17_Protection</definedName>
    <definedName name="T17_Protection">P2_T17_Protection,P3_T17_Protection,P4_T17_Protection,P5_T17_Protection,P6_T17_Protection</definedName>
    <definedName name="T18.1?Data" localSheetId="1">P1_T18.1?Data,P2_T18.1?Data</definedName>
    <definedName name="T18.1?Data">P1_T18.1?Data,P2_T18.1?Data</definedName>
    <definedName name="T18.2?item_ext?СБЫТ" localSheetId="1">'[12]18.2'!#REF!,'[12]18.2'!#REF!</definedName>
    <definedName name="T18.2?item_ext?СБЫТ">'[12]18.2'!#REF!,'[12]18.2'!#REF!</definedName>
    <definedName name="T18.2?ВРАС">'[12]18.2'!$B$34:$B$36,'[12]18.2'!$B$28:$B$30</definedName>
    <definedName name="T18.2_Protect" localSheetId="1">'[12]18.2'!$F$56:$J$57,'[12]18.2'!$F$60:$J$60,'[12]18.2'!$F$62:$J$65,'[12]18.2'!$F$6:$J$8,P1_T18.2_Protect</definedName>
    <definedName name="T18.2_Protect">'[12]18.2'!$F$56:$J$57,'[12]18.2'!$F$60:$J$60,'[12]18.2'!$F$62:$J$65,'[12]18.2'!$F$6:$J$8,P1_T18.2_Protect</definedName>
    <definedName name="T19.1.1?Data" localSheetId="1">P1_T19.1.1?Data,P2_T19.1.1?Data</definedName>
    <definedName name="T19.1.1?Data">P1_T19.1.1?Data,P2_T19.1.1?Data</definedName>
    <definedName name="T19.1.2?Data" localSheetId="1">P1_T19.1.2?Data,P2_T19.1.2?Data</definedName>
    <definedName name="T19.1.2?Data">P1_T19.1.2?Data,P2_T19.1.2?Data</definedName>
    <definedName name="T19.2?Data" localSheetId="1">P1_T19.2?Data,P2_T19.2?Data</definedName>
    <definedName name="T19.2?Data">P1_T19.2?Data,P2_T19.2?Data</definedName>
    <definedName name="T19?Data">'[8]19'!$J$8:$M$16,'[8]19'!$C$8:$H$16</definedName>
    <definedName name="T19_Protection">'[8]19'!$E$13:$H$13,'[8]19'!$E$15:$H$15,'[8]19'!$J$8:$M$11,'[8]19'!$J$13:$M$13,'[8]19'!$J$15:$M$15,'[8]19'!$E$4:$H$4,'[8]19'!$J$4:$M$4,'[8]19'!$E$8:$H$11</definedName>
    <definedName name="T2.1?Data">#N/A</definedName>
    <definedName name="T2.1?Protection" localSheetId="1">Лист1!P6_T2.1?Protection</definedName>
    <definedName name="T2.1?Protection">P6_T2.1?Protection</definedName>
    <definedName name="T2.3_Protect">'[12]2.3'!$F$30:$G$34,'[12]2.3'!$H$24:$K$28</definedName>
    <definedName name="T2?Protection" localSheetId="1">P1_T2?Protection,P2_T2?Protection</definedName>
    <definedName name="T2?Protection">P1_T2?Protection,P2_T2?Protection</definedName>
    <definedName name="T2_DiapProt" localSheetId="1">P1_T2_DiapProt,P2_T2_DiapProt</definedName>
    <definedName name="T2_DiapProt">P1_T2_DiapProt,P2_T2_DiapProt</definedName>
    <definedName name="T20?unit?МКВТЧ">'[8]20'!$C$13:$M$13,'[8]20'!$C$15:$M$19,'[8]20'!$C$8:$M$11</definedName>
    <definedName name="T20_Protect">'[12]20'!$E$13:$I$20,'[12]20'!$E$9:$I$10</definedName>
    <definedName name="T20_Protection" localSheetId="1">'[8]20'!$E$8:$H$11,P1_T20_Protection</definedName>
    <definedName name="T20_Protection">'[8]20'!$E$8:$H$11,P1_T20_Protection</definedName>
    <definedName name="T21.2.1?Data" localSheetId="1">P1_T21.2.1?Data,P2_T21.2.1?Data</definedName>
    <definedName name="T21.2.1?Data">P1_T21.2.1?Data,P2_T21.2.1?Data</definedName>
    <definedName name="T21.2.2?Data" localSheetId="1">P1_T21.2.2?Data,P2_T21.2.2?Data</definedName>
    <definedName name="T21.2.2?Data">P1_T21.2.2?Data,P2_T21.2.2?Data</definedName>
    <definedName name="T21.3?item_ext?СБЫТ" localSheetId="1">'[12]21.3'!#REF!,'[12]21.3'!#REF!</definedName>
    <definedName name="T21.3?item_ext?СБЫТ">'[12]21.3'!#REF!,'[12]21.3'!#REF!</definedName>
    <definedName name="T21.3?ВРАС">'[12]21.3'!$B$28:$B$30,'[12]21.3'!$B$48:$B$50</definedName>
    <definedName name="T21.3_Protect">'[12]21.3'!$E$19:$I$22,'[12]21.3'!$E$24:$I$25,'[12]21.3'!$B$28:$I$30,'[12]21.3'!$E$32:$I$32,'[12]21.3'!$E$35:$I$45,'[12]21.3'!$B$48:$I$50,'[12]21.3'!$E$13:$I$17</definedName>
    <definedName name="T21.4?Data" localSheetId="1">P1_T21.4?Data,P2_T21.4?Data</definedName>
    <definedName name="T21.4?Data">P1_T21.4?Data,P2_T21.4?Data</definedName>
    <definedName name="T21?axis?R?ПЭ">'[8]21'!$D$14:$S$16,'[8]21'!$D$26:$S$28,'[8]21'!$D$20:$S$22</definedName>
    <definedName name="T21?axis?R?ПЭ?">'[8]21'!$B$14:$B$16,'[8]21'!$B$26:$B$28,'[8]21'!$B$20:$B$22</definedName>
    <definedName name="T21?Data">'[8]21'!$D$14:$S$16,'[8]21'!$D$18:$S$18,'[8]21'!$D$20:$S$22,'[8]21'!$D$24:$S$24,'[8]21'!$D$26:$S$28,'[8]21'!$D$31:$S$33,'[8]21'!$D$11:$S$12</definedName>
    <definedName name="T21?L1">'[8]21'!$D$11:$S$12,'[8]21'!$D$14:$S$16,'[8]21'!$D$18:$S$18,'[8]21'!$D$20:$S$22,'[8]21'!$D$26:$S$28,'[8]21'!$D$24:$S$24</definedName>
    <definedName name="T21_Protection" localSheetId="1">P2_T21_Protection,Лист1!P3_T21_Protection</definedName>
    <definedName name="T21_Protection">P2_T21_Protection,P3_T21_Protection</definedName>
    <definedName name="T22?item_ext?ВСЕГО">'[8]22'!$E$8:$F$31,'[8]22'!$I$8:$J$31</definedName>
    <definedName name="T22?item_ext?ЭС">'[8]22'!$K$8:$L$31,'[8]22'!$G$8:$H$31</definedName>
    <definedName name="T22?L1">'[8]22'!$G$8:$G$31,'[8]22'!$I$8:$I$31,'[8]22'!$K$8:$K$31,'[8]22'!$E$8:$E$31</definedName>
    <definedName name="T22?L2">'[8]22'!$H$8:$H$31,'[8]22'!$J$8:$J$31,'[8]22'!$L$8:$L$31,'[8]22'!$F$8:$F$31</definedName>
    <definedName name="T22?unit?ГКАЛ.Ч">'[8]22'!$G$8:$G$31,'[8]22'!$I$8:$I$31,'[8]22'!$K$8:$K$31,'[8]22'!$E$8:$E$31</definedName>
    <definedName name="T22?unit?ТГКАЛ">'[8]22'!$H$8:$H$31,'[8]22'!$J$8:$J$31,'[8]22'!$L$8:$L$31,'[8]22'!$F$8:$F$31</definedName>
    <definedName name="T22_Protection">'[8]22'!$E$19:$L$23,'[8]22'!$E$25:$L$25,'[8]22'!$E$27:$L$31,'[8]22'!$E$17:$L$17</definedName>
    <definedName name="T23?axis?R?ВТОП">'[8]23'!$E$8:$P$30,'[8]23'!$E$36:$P$58</definedName>
    <definedName name="T23?axis?R?ВТОП?">'[8]23'!$C$8:$C$30,'[8]23'!$C$36:$C$58</definedName>
    <definedName name="T23?axis?R?ПЭ">'[8]23'!$E$8:$P$30,'[8]23'!$E$36:$P$58</definedName>
    <definedName name="T23?axis?R?ПЭ?">'[8]23'!$B$8:$B$30,'[8]23'!$B$36:$B$58</definedName>
    <definedName name="T23?axis?R?СЦТ">'[8]23'!$E$32:$P$34,'[8]23'!$E$60:$P$62</definedName>
    <definedName name="T23?axis?R?СЦТ?">'[8]23'!$A$60:$A$62,'[8]23'!$A$32:$A$34</definedName>
    <definedName name="T23?Data">'[8]23'!$E$37:$P$63,'[8]23'!$E$9:$P$35</definedName>
    <definedName name="T23?item_ext?ВСЕГО">'[8]23'!$A$55:$P$58,'[8]23'!$A$27:$P$30</definedName>
    <definedName name="T23?item_ext?ИТОГО">'[8]23'!$A$59:$P$59,'[8]23'!$A$31:$P$31</definedName>
    <definedName name="T23?item_ext?СЦТ">'[8]23'!$A$60:$P$62,'[8]23'!$A$32:$P$34</definedName>
    <definedName name="T23_Protection" localSheetId="1">'[8]23'!$A$60:$A$62,'[8]23'!$F$60:$J$62,'[8]23'!$O$60:$P$62,'[8]23'!$A$9:$A$25,P1_T23_Protection</definedName>
    <definedName name="T23_Protection">'[8]23'!$A$60:$A$62,'[8]23'!$F$60:$J$62,'[8]23'!$O$60:$P$62,'[8]23'!$A$9:$A$25,P1_T23_Protection</definedName>
    <definedName name="T24_Protection">'[8]24'!$E$24:$H$37,'[8]24'!$B$35:$B$37,'[8]24'!$E$41:$H$42,'[8]24'!$J$8:$M$21,'[8]24'!$J$24:$M$37,'[8]24'!$J$41:$M$42,'[8]24'!$E$8:$H$21</definedName>
    <definedName name="T25_protection" localSheetId="1">P1_T25_protection,P2_T25_protection</definedName>
    <definedName name="T25_protection">P1_T25_protection,P2_T25_protection</definedName>
    <definedName name="T26?axis?R?ВРАС">'[8]26'!$C$34:$N$36,'[8]26'!$C$22:$N$24</definedName>
    <definedName name="T26?axis?R?ВРАС?">'[8]26'!$B$34:$B$36,'[8]26'!$B$22:$B$24</definedName>
    <definedName name="T26?L1">'[8]26'!$F$8:$N$8,'[8]26'!$C$8:$D$8</definedName>
    <definedName name="T26?L1.1">'[8]26'!$F$10:$N$10,'[8]26'!$C$10:$D$10</definedName>
    <definedName name="T26?L2">'[8]26'!$F$11:$N$11,'[8]26'!$C$11:$D$11</definedName>
    <definedName name="T26?L2.1">'[8]26'!$F$13:$N$13,'[8]26'!$C$13:$D$13</definedName>
    <definedName name="T26?L3">'[8]26'!$F$14:$N$14,'[8]26'!$C$14:$D$14</definedName>
    <definedName name="T26?L4">'[8]26'!$F$15:$N$15,'[8]26'!$C$15:$D$15</definedName>
    <definedName name="T26?L5">'[8]26'!$F$16:$N$16,'[8]26'!$C$16:$D$16</definedName>
    <definedName name="T26?L5.1">'[8]26'!$F$18:$N$18,'[8]26'!$C$18:$D$18</definedName>
    <definedName name="T26?L5.2">'[8]26'!$F$19:$N$19,'[8]26'!$C$19:$D$19</definedName>
    <definedName name="T26?L5.3">'[8]26'!$F$20:$N$20,'[8]26'!$C$20:$D$20</definedName>
    <definedName name="T26?L5.3.x">'[8]26'!$F$22:$N$24,'[8]26'!$C$22:$D$24</definedName>
    <definedName name="T26?L6">'[8]26'!$F$26:$N$26,'[8]26'!$C$26:$D$26</definedName>
    <definedName name="T26?L7">'[8]26'!$F$27:$N$27,'[8]26'!$C$27:$D$27</definedName>
    <definedName name="T26?L7.1">'[8]26'!$F$29:$N$29,'[8]26'!$C$29:$D$29</definedName>
    <definedName name="T26?L7.2">'[8]26'!$F$30:$N$30,'[8]26'!$C$30:$D$30</definedName>
    <definedName name="T26?L7.3">'[8]26'!$F$31:$N$31,'[8]26'!$C$31:$D$31</definedName>
    <definedName name="T26?L7.4">'[8]26'!$F$32:$N$32,'[8]26'!$C$32:$D$32</definedName>
    <definedName name="T26?L7.4.x">'[8]26'!$F$34:$N$36,'[8]26'!$C$34:$D$36</definedName>
    <definedName name="T26?L8">'[8]26'!$F$38:$N$38,'[8]26'!$C$38:$D$38</definedName>
    <definedName name="T26_Protection" localSheetId="1">'[8]26'!$K$34:$N$36,'[8]26'!$B$22:$B$24,P1_T26_Protection,P2_T26_Protection</definedName>
    <definedName name="T26_Protection">'[8]26'!$K$34:$N$36,'[8]26'!$B$22:$B$24,P1_T26_Protection,P2_T26_Protection</definedName>
    <definedName name="T27?axis?R?ВРАС">'[8]27'!$C$34:$S$36,'[8]27'!$C$22:$S$24</definedName>
    <definedName name="T27?axis?R?ВРАС?">'[8]27'!$B$34:$B$36,'[8]27'!$B$22:$B$24</definedName>
    <definedName name="T27?L1.1">'[8]27'!$F$10:$S$10,'[8]27'!$C$10:$D$10</definedName>
    <definedName name="T27?L2.1">'[8]27'!$F$13:$S$13,'[8]27'!$C$13:$D$13</definedName>
    <definedName name="T27?L5.3">'[8]27'!$F$20:$S$20,'[8]27'!$C$20:$D$20</definedName>
    <definedName name="T27?L5.3.x">'[8]27'!$F$22:$S$24,'[8]27'!$C$22:$D$24</definedName>
    <definedName name="T27?L7">'[8]27'!$F$27:$S$27,'[8]27'!$C$27:$D$27</definedName>
    <definedName name="T27?L7.1">'[8]27'!$F$29:$S$29,'[8]27'!$C$29:$D$29</definedName>
    <definedName name="T27?L7.2">'[8]27'!$F$30:$S$30,'[8]27'!$C$30:$D$30</definedName>
    <definedName name="T27?L7.3">'[8]27'!$F$31:$S$31,'[8]27'!$C$31:$D$31</definedName>
    <definedName name="T27?L7.4">'[8]27'!$F$32:$S$32,'[8]27'!$C$32:$D$32</definedName>
    <definedName name="T27?L7.4.x">'[8]27'!$F$34:$S$36,'[8]27'!$C$34:$D$36</definedName>
    <definedName name="T27?L8">'[8]27'!$F$38:$S$38,'[8]27'!$C$38:$D$38</definedName>
    <definedName name="T27_Protect">'[12]27'!$E$12:$E$13,'[12]27'!$K$4:$AH$4,'[12]27'!$AK$12:$AK$13</definedName>
    <definedName name="T27_Protection" localSheetId="1">'[8]27'!$P$34:$S$36,'[8]27'!$B$22:$B$24,P1_T27_Protection,P2_T27_Protection,P3_T27_Protection</definedName>
    <definedName name="T27_Protection">'[8]27'!$P$34:$S$36,'[8]27'!$B$22:$B$24,P1_T27_Protection,P2_T27_Protection,P3_T27_Protection</definedName>
    <definedName name="T28.3?unit?РУБ.ГКАЛ" localSheetId="1">P1_T28.3?unit?РУБ.ГКАЛ,P2_T28.3?unit?РУБ.ГКАЛ</definedName>
    <definedName name="T28.3?unit?РУБ.ГКАЛ">P1_T28.3?unit?РУБ.ГКАЛ,P2_T28.3?unit?РУБ.ГКАЛ</definedName>
    <definedName name="T28?axis?R?ПЭ" localSheetId="1">P2_T28?axis?R?ПЭ,P3_T28?axis?R?ПЭ,P4_T28?axis?R?ПЭ,P5_T28?axis?R?ПЭ,Лист1!P6_T28?axis?R?ПЭ</definedName>
    <definedName name="T28?axis?R?ПЭ">P2_T28?axis?R?ПЭ,P3_T28?axis?R?ПЭ,P4_T28?axis?R?ПЭ,P5_T28?axis?R?ПЭ,P6_T28?axis?R?ПЭ</definedName>
    <definedName name="T28?axis?R?ПЭ?" localSheetId="1">P2_T28?axis?R?ПЭ?,P3_T28?axis?R?ПЭ?,P4_T28?axis?R?ПЭ?,P5_T28?axis?R?ПЭ?,Лист1!P6_T28?axis?R?ПЭ?</definedName>
    <definedName name="T28?axis?R?ПЭ?">P2_T28?axis?R?ПЭ?,P3_T28?axis?R?ПЭ?,P4_T28?axis?R?ПЭ?,P5_T28?axis?R?ПЭ?,P6_T28?axis?R?ПЭ?</definedName>
    <definedName name="T28?Data" localSheetId="1">'[8]28'!$D$190:$E$213,'[8]28'!$G$164:$H$187,'[8]28'!$D$164:$E$187,'[8]28'!$D$138:$I$161,'[8]28'!$D$8:$I$109,'[8]28'!$D$112:$I$135,P1_T28?Data</definedName>
    <definedName name="T28?Data">'[8]28'!$D$190:$E$213,'[8]28'!$G$164:$H$187,'[8]28'!$D$164:$E$187,'[8]28'!$D$138:$I$161,'[8]28'!$D$8:$I$109,'[8]28'!$D$112:$I$135,P1_T28?Data</definedName>
    <definedName name="T28?item_ext?ВСЕГО">'[8]28'!$I$8:$I$292,'[8]28'!$F$8:$F$292</definedName>
    <definedName name="T28?item_ext?ТЭ">'[8]28'!$E$8:$E$292,'[8]28'!$H$8:$H$292</definedName>
    <definedName name="T28?item_ext?ЭЭ">'[8]28'!$D$8:$D$292,'[8]28'!$G$8:$G$292</definedName>
    <definedName name="T28?L1.1.x">'[8]28'!$D$16:$I$18,'[8]28'!$D$11:$I$13</definedName>
    <definedName name="T28?L10.1.x">'[8]28'!$D$250:$I$252,'[8]28'!$D$245:$I$247</definedName>
    <definedName name="T28?L11.1.x">'[8]28'!$D$276:$I$278,'[8]28'!$D$271:$I$273</definedName>
    <definedName name="T28?L2.1.x">'[8]28'!$D$42:$I$44,'[8]28'!$D$37:$I$39</definedName>
    <definedName name="T28?L3.1.x">'[8]28'!$D$68:$I$70,'[8]28'!$D$63:$I$65</definedName>
    <definedName name="T28?L4.1.x">'[8]28'!$D$94:$I$96,'[8]28'!$D$89:$I$91</definedName>
    <definedName name="T28?L5.1.x">'[8]28'!$D$120:$I$122,'[8]28'!$D$115:$I$117</definedName>
    <definedName name="T28?L6.1.x">'[8]28'!$D$146:$I$148,'[8]28'!$D$141:$I$143</definedName>
    <definedName name="T28?L7.1.x">'[8]28'!$D$172:$I$174,'[8]28'!$D$167:$I$169</definedName>
    <definedName name="T28?L8.1.x">'[8]28'!$D$198:$I$200,'[8]28'!$D$193:$I$195</definedName>
    <definedName name="T28?L9.1.x">'[8]28'!$D$224:$I$226,'[8]28'!$D$219:$I$221</definedName>
    <definedName name="T28?unit?ГКАЛЧ">'[8]28'!$H$164:$H$187,'[8]28'!$E$164:$E$187</definedName>
    <definedName name="T28?unit?МКВТЧ">'[8]28'!$G$190:$G$213,'[8]28'!$D$190:$D$213</definedName>
    <definedName name="T28?unit?РУБ.ГКАЛ">'[8]28'!$E$216:$E$239,'[8]28'!$E$268:$E$292,'[8]28'!$H$268:$H$292,'[8]28'!$H$216:$H$239</definedName>
    <definedName name="T28?unit?РУБ.ГКАЛЧ.МЕС">'[8]28'!$H$242:$H$265,'[8]28'!$E$242:$E$265</definedName>
    <definedName name="T28?unit?РУБ.ТКВТ.МЕС">'[8]28'!$G$242:$G$265,'[8]28'!$D$242:$D$265</definedName>
    <definedName name="T28?unit?РУБ.ТКВТЧ">'[8]28'!$G$216:$G$239,'[8]28'!$D$268:$D$292,'[8]28'!$G$268:$G$292,'[8]28'!$D$216:$D$239</definedName>
    <definedName name="T28?unit?ТГКАЛ">'[8]28'!$H$190:$H$213,'[8]28'!$E$190:$E$213</definedName>
    <definedName name="T28?unit?ТКВТ">'[8]28'!$G$164:$G$187,'[8]28'!$D$164:$D$187</definedName>
    <definedName name="T28?unit?ТРУБ">'[8]28'!$D$138:$I$161,'[8]28'!$D$8:$I$109</definedName>
    <definedName name="T28_Protection" localSheetId="1">P9_T28_Protection,P10_T28_Protection,P11_T28_Protection,Лист1!P12_T28_Protection</definedName>
    <definedName name="T28_Protection">P9_T28_Protection,P10_T28_Protection,P11_T28_Protection,P12_T28_Protection</definedName>
    <definedName name="T29?item_ext?1СТ" localSheetId="1">P1_T29?item_ext?1СТ</definedName>
    <definedName name="T29?item_ext?1СТ">P1_T29?item_ext?1СТ</definedName>
    <definedName name="T29?item_ext?2СТ.М" localSheetId="1">P1_T29?item_ext?2СТ.М</definedName>
    <definedName name="T29?item_ext?2СТ.М">P1_T29?item_ext?2СТ.М</definedName>
    <definedName name="T29?item_ext?2СТ.Э" localSheetId="1">P1_T29?item_ext?2СТ.Э</definedName>
    <definedName name="T29?item_ext?2СТ.Э">P1_T29?item_ext?2СТ.Э</definedName>
    <definedName name="T29?L10" localSheetId="1">P1_T29?L10</definedName>
    <definedName name="T29?L10">P1_T29?L10</definedName>
    <definedName name="T3.2?unit?МВТ">'[19]2005'!$D$10:$P$10,'[19]2005'!$D$12:$P$12,'[19]2005'!$D$14:$P$14,'[19]2005'!$D$16:$P$16,'[19]2005'!$D$21:$P$21,'[19]2005'!$D$18:$P$18,'[19]2005'!$D$8:$P$8</definedName>
    <definedName name="T3.2?unit?МКВТЧ">'[19]2005'!$D$9:$P$9,'[19]2005'!$D$11:$P$11,'[19]2005'!$D$13:$P$13,'[19]2005'!$D$15:$P$15,'[19]2005'!$D$17:$P$17,'[19]2005'!$D$20:$P$20,'[19]2005'!$D$7:$P$7</definedName>
    <definedName name="T4_Protect" localSheetId="1">'[12]4'!$AA$24:$AD$28,'[12]4'!$G$11:$J$17,P1_T4_Protect,P2_T4_Protect</definedName>
    <definedName name="T4_Protect">'[12]4'!$AA$24:$AD$28,'[12]4'!$G$11:$J$17,P1_T4_Protect,P2_T4_Protect</definedName>
    <definedName name="T6_Protect" localSheetId="1">'[12]6'!$B$28:$B$37,'[12]6'!$D$28:$H$37,'[12]6'!$J$28:$N$37,'[12]6'!$D$39:$H$41,'[12]6'!$J$39:$N$41,'[12]6'!$B$46:$B$55,P1_T6_Protect</definedName>
    <definedName name="T6_Protect">'[12]6'!$B$28:$B$37,'[12]6'!$D$28:$H$37,'[12]6'!$J$28:$N$37,'[12]6'!$D$39:$H$41,'[12]6'!$J$39:$N$41,'[12]6'!$B$46:$B$55,P1_T6_Protect</definedName>
    <definedName name="T7?Data">#N/A</definedName>
    <definedName name="Table" localSheetId="1">#REF!</definedName>
    <definedName name="Table">#REF!</definedName>
    <definedName name="TARGET">[14]TEHSHEET!$I$42:$I$45</definedName>
    <definedName name="TEMP" localSheetId="1">#REF!,#REF!</definedName>
    <definedName name="TEMP">#REF!,#REF!</definedName>
    <definedName name="TES" localSheetId="1">#REF!</definedName>
    <definedName name="TES">#REF!</definedName>
    <definedName name="TES_DATA" localSheetId="1">#REF!</definedName>
    <definedName name="TES_DATA">#REF!</definedName>
    <definedName name="TES_LIST" localSheetId="1">#REF!</definedName>
    <definedName name="TES_LIST">#REF!</definedName>
    <definedName name="TEST0" localSheetId="1">#REF!</definedName>
    <definedName name="TEST0">#REF!</definedName>
    <definedName name="TESTHKEY" localSheetId="1">#REF!</definedName>
    <definedName name="TESTHKEY">#REF!</definedName>
    <definedName name="TESTKEYS" localSheetId="1">#REF!</definedName>
    <definedName name="TESTKEYS">#REF!</definedName>
    <definedName name="TESTVKEY" localSheetId="1">#REF!</definedName>
    <definedName name="TESTVKEY">#REF!</definedName>
    <definedName name="TP2.1_Protect">[12]P2.1!$F$28:$G$37,[12]P2.1!$F$40:$G$43,[12]P2.1!$F$7:$G$26</definedName>
    <definedName name="TTT" localSheetId="1">#REF!</definedName>
    <definedName name="TTT">#REF!</definedName>
    <definedName name="uka">#N/A</definedName>
    <definedName name="VDOC" localSheetId="1">#REF!</definedName>
    <definedName name="VDOC">#REF!</definedName>
    <definedName name="wrn.Сравнение._.с._.отраслями." localSheetId="1" hidden="1">{#N/A,#N/A,TRUE,"Лист1";#N/A,#N/A,TRUE,"Лист2";#N/A,#N/A,TRUE,"Лист3"}</definedName>
    <definedName name="wrn.Сравнение._.с._.отраслями." hidden="1">{#N/A,#N/A,TRUE,"Лист1";#N/A,#N/A,TRUE,"Лист2";#N/A,#N/A,TRUE,"Лист3"}</definedName>
    <definedName name="YEAR">[14]TEHSHEET!$P$45:$P$52</definedName>
    <definedName name="ZERO" localSheetId="1">#REF!</definedName>
    <definedName name="ZERO">#REF!</definedName>
    <definedName name="а">#N/A</definedName>
    <definedName name="А77">[20]Рейтинг!$A$14</definedName>
    <definedName name="ааааа" localSheetId="1">#REF!</definedName>
    <definedName name="ааааа">#REF!</definedName>
    <definedName name="АААААААА">#N/A</definedName>
    <definedName name="абон.пл">#N/A</definedName>
    <definedName name="Абонентная__плата__за__пользование__сетью__РАО" localSheetId="1">#REF!</definedName>
    <definedName name="Абонентная__плата__за__пользование__сетью__РАО">#REF!</definedName>
    <definedName name="авт">#N/A</definedName>
    <definedName name="Амортизация" localSheetId="1">#REF!</definedName>
    <definedName name="Амортизация">#REF!</definedName>
    <definedName name="ан">#N/A</definedName>
    <definedName name="анализ">#N/A</definedName>
    <definedName name="ап">#N/A</definedName>
    <definedName name="Аренда">[21]Содержание2!CompOt</definedName>
    <definedName name="афыа" localSheetId="1">#REF!</definedName>
    <definedName name="афыа">#REF!</definedName>
    <definedName name="б" localSheetId="1">#REF!</definedName>
    <definedName name="б">#REF!</definedName>
    <definedName name="_xlnm.Database" localSheetId="1">#REF!</definedName>
    <definedName name="_xlnm.Database">#REF!</definedName>
    <definedName name="Базовые">'[22]Производство электроэнергии'!$A$95</definedName>
    <definedName name="БазовыйПериод">[14]Заголовок2!$B$15</definedName>
    <definedName name="борункова" localSheetId="1">#REF!</definedName>
    <definedName name="борункова">#REF!</definedName>
    <definedName name="БС">[23]Справочники!$A$4:$A$6</definedName>
    <definedName name="БЭС" localSheetId="1">#REF!</definedName>
    <definedName name="БЭС">#REF!</definedName>
    <definedName name="Бюджетные_электроэнергии">'[22]Производство электроэнергии'!$A$111</definedName>
    <definedName name="в23ё">#N/A</definedName>
    <definedName name="вв">#N/A</definedName>
    <definedName name="верон" localSheetId="1">[24]FES!#REF!</definedName>
    <definedName name="верон">[24]FES!#REF!</definedName>
    <definedName name="Вид_деятельности" localSheetId="1">'[25]Реестр платежей'!#REF!</definedName>
    <definedName name="Вид_деятельности">'[25]Реестр платежей'!#REF!</definedName>
    <definedName name="Вл" localSheetId="1">#REF!</definedName>
    <definedName name="Вл">#REF!</definedName>
    <definedName name="Всп.материалы" localSheetId="1">'[25]Реестр платежей'!#REF!</definedName>
    <definedName name="Всп.материалы">'[25]Реестр платежей'!#REF!</definedName>
    <definedName name="Вспомогательные_материалы" localSheetId="1">#REF!</definedName>
    <definedName name="Вспомогательные_материалы">#REF!</definedName>
    <definedName name="ВТОП" localSheetId="1">#REF!</definedName>
    <definedName name="ВТОП">#REF!</definedName>
    <definedName name="второй" localSheetId="1">#REF!</definedName>
    <definedName name="второй">#REF!</definedName>
    <definedName name="вуув" localSheetId="1" hidden="1">{#N/A,#N/A,TRUE,"Лист1";#N/A,#N/A,TRUE,"Лист2";#N/A,#N/A,TRUE,"Лист3"}</definedName>
    <definedName name="вуув" hidden="1">{#N/A,#N/A,TRUE,"Лист1";#N/A,#N/A,TRUE,"Лист2";#N/A,#N/A,TRUE,"Лист3"}</definedName>
    <definedName name="гггр">#N/A</definedName>
    <definedName name="грприрцфв00ав98" localSheetId="1" hidden="1">{#N/A,#N/A,TRUE,"Лист1";#N/A,#N/A,TRUE,"Лист2";#N/A,#N/A,TRUE,"Лист3"}</definedName>
    <definedName name="грприрцфв00ав98" hidden="1">{#N/A,#N/A,TRUE,"Лист1";#N/A,#N/A,TRUE,"Лист2";#N/A,#N/A,TRUE,"Лист3"}</definedName>
    <definedName name="грфинцкавг98Х" localSheetId="1" hidden="1">{#N/A,#N/A,TRUE,"Лист1";#N/A,#N/A,TRUE,"Лист2";#N/A,#N/A,TRUE,"Лист3"}</definedName>
    <definedName name="грфинцкавг98Х" hidden="1">{#N/A,#N/A,TRUE,"Лист1";#N/A,#N/A,TRUE,"Лист2";#N/A,#N/A,TRUE,"Лист3"}</definedName>
    <definedName name="ГСМ">[21]Содержание2!CompOt</definedName>
    <definedName name="ГСМ1">[21]Содержание2!CompRas</definedName>
    <definedName name="гэс3">#N/A</definedName>
    <definedName name="дд">#N/A</definedName>
    <definedName name="ддд">#N/A</definedName>
    <definedName name="ДиапазонЗащиты" localSheetId="1">#REF!,#REF!,#REF!,#REF!,[0]!P1_ДиапазонЗащиты,[0]!P2_ДиапазонЗащиты,[0]!P3_ДиапазонЗащиты,[0]!P4_ДиапазонЗащиты</definedName>
    <definedName name="ДиапазонЗащиты">#REF!,#REF!,#REF!,#REF!,[0]!P1_ДиапазонЗащиты,[0]!P2_ДиапазонЗащиты,[0]!P3_ДиапазонЗащиты,[0]!P4_ДиапазонЗащиты</definedName>
    <definedName name="Дисконт" localSheetId="1">#REF!</definedName>
    <definedName name="Дисконт">#REF!</definedName>
    <definedName name="Доставка">[26]Заголовок!$B$15</definedName>
    <definedName name="ДРУГОЕ">[27]Справочники!$A$26:$A$28</definedName>
    <definedName name="егрюл" localSheetId="1">#REF!</definedName>
    <definedName name="егрюл">#REF!</definedName>
    <definedName name="жопав" localSheetId="1">#REF!</definedName>
    <definedName name="жопав">#REF!</definedName>
    <definedName name="з4" localSheetId="1">#REF!</definedName>
    <definedName name="з4">#REF!</definedName>
    <definedName name="_xlnm.Print_Titles" localSheetId="0">'ИП 2018-2020'!$A:$C,'ИП 2018-2020'!$10:$12</definedName>
    <definedName name="Закупки">[28]Закупки!$A$1:$A$32</definedName>
    <definedName name="Затраты__на__оплату__труда" localSheetId="1">#REF!</definedName>
    <definedName name="Затраты__на__оплату__труда">#REF!</definedName>
    <definedName name="захарова" localSheetId="1">#REF!</definedName>
    <definedName name="захарова">#REF!</definedName>
    <definedName name="ЗП1">[29]Лист13!$A$2</definedName>
    <definedName name="ЗП2">[29]Лист13!$B$2</definedName>
    <definedName name="ЗП3">[29]Лист13!$C$2</definedName>
    <definedName name="ЗП4">[29]Лист13!$D$2</definedName>
    <definedName name="и" localSheetId="1">#REF!</definedName>
    <definedName name="и">#REF!</definedName>
    <definedName name="й">#N/A</definedName>
    <definedName name="йй">#N/A</definedName>
    <definedName name="йййййййййййййййййййййййй">#N/A</definedName>
    <definedName name="индцкавг98" localSheetId="1" hidden="1">{#N/A,#N/A,TRUE,"Лист1";#N/A,#N/A,TRUE,"Лист2";#N/A,#N/A,TRUE,"Лист3"}</definedName>
    <definedName name="индцкавг98" hidden="1">{#N/A,#N/A,TRUE,"Лист1";#N/A,#N/A,TRUE,"Лист2";#N/A,#N/A,TRUE,"Лист3"}</definedName>
    <definedName name="ирина">#N/A</definedName>
    <definedName name="кадры">#N/A</definedName>
    <definedName name="катышев" localSheetId="1">#REF!</definedName>
    <definedName name="катышев">#REF!</definedName>
    <definedName name="кв3">#N/A</definedName>
    <definedName name="квартал">#N/A</definedName>
    <definedName name="ке">#N/A</definedName>
    <definedName name="кеппппппппппп" localSheetId="1" hidden="1">{#N/A,#N/A,TRUE,"Лист1";#N/A,#N/A,TRUE,"Лист2";#N/A,#N/A,TRUE,"Лист3"}</definedName>
    <definedName name="кеппппппппппп" hidden="1">{#N/A,#N/A,TRUE,"Лист1";#N/A,#N/A,TRUE,"Лист2";#N/A,#N/A,TRUE,"Лист3"}</definedName>
    <definedName name="коэ1">#N/A</definedName>
    <definedName name="коэф1" localSheetId="1">#REF!</definedName>
    <definedName name="коэф1">#REF!</definedName>
    <definedName name="коэф2" localSheetId="1">#REF!</definedName>
    <definedName name="коэф2">#REF!</definedName>
    <definedName name="коэф3" localSheetId="1">#REF!</definedName>
    <definedName name="коэф3">#REF!</definedName>
    <definedName name="коэф4" localSheetId="1">#REF!</definedName>
    <definedName name="коэф4">#REF!</definedName>
    <definedName name="кпгэс">#N/A</definedName>
    <definedName name="Курс_USD">28.47</definedName>
    <definedName name="курсцб">[30]настройки!$C$1</definedName>
    <definedName name="КЭС" localSheetId="1">#REF!</definedName>
    <definedName name="КЭС">#REF!</definedName>
    <definedName name="лена">#N/A</definedName>
    <definedName name="лимитИСС" localSheetId="1">#REF!</definedName>
    <definedName name="лимитИСС">#REF!</definedName>
    <definedName name="лимитОСБ" localSheetId="1">#REF!</definedName>
    <definedName name="лимитОСБ">#REF!</definedName>
    <definedName name="Лист1?prefix?">"T1"</definedName>
    <definedName name="Лист10?prefix?">"T4.5"</definedName>
    <definedName name="Лист11?prefix?">"T4.6"</definedName>
    <definedName name="Лист12?prefix?">"T4.7"</definedName>
    <definedName name="Лист13?prefix?">"T4.8"</definedName>
    <definedName name="Лист14?prefix?">"T4.9"</definedName>
    <definedName name="Лист15?prefix?">"T4.10"</definedName>
    <definedName name="Лист16?prefix?">"T4.11"</definedName>
    <definedName name="Лист17?prefix?">"T4.12"</definedName>
    <definedName name="Лист19?prefix?">"T21.3"</definedName>
    <definedName name="Лист2?prefix?">"T2"</definedName>
    <definedName name="Лист21?prefix?">"T108"</definedName>
    <definedName name="Лист3?prefix?">"T3"</definedName>
    <definedName name="Лист4?prefix?">"T2.1"</definedName>
    <definedName name="Лист5?prefix?">"T4"</definedName>
    <definedName name="Лист6?prefix?">"T2.2"</definedName>
    <definedName name="Лист7?prefix?">"T4.2"</definedName>
    <definedName name="Лист8?prefix?">"T4.3"</definedName>
    <definedName name="Лист9?prefix?">"T5"</definedName>
    <definedName name="лл">#N/A</definedName>
    <definedName name="лллл">#N/A</definedName>
    <definedName name="лод">#N/A</definedName>
    <definedName name="ЛЭС" localSheetId="1">#REF!</definedName>
    <definedName name="ЛЭС">#REF!</definedName>
    <definedName name="мес" localSheetId="1">#REF!</definedName>
    <definedName name="мес">#REF!</definedName>
    <definedName name="Месяц">[31]ИСТОЧНИК!$F$1:$F$12</definedName>
    <definedName name="месяценэс">[32]ИСТОЧНИК!$E$1:$E$12</definedName>
    <definedName name="МР" localSheetId="1">#REF!</definedName>
    <definedName name="МР">#REF!</definedName>
    <definedName name="му">[21]Содержание2!ук</definedName>
    <definedName name="мым">#N/A</definedName>
    <definedName name="н" localSheetId="1">#REF!</definedName>
    <definedName name="н">#REF!</definedName>
    <definedName name="Налоги" localSheetId="1">[24]FES!#REF!</definedName>
    <definedName name="Налоги">[24]FES!#REF!</definedName>
    <definedName name="Население">'[22]Производство электроэнергии'!$A$124</definedName>
    <definedName name="ннн">#N/A</definedName>
    <definedName name="НННН">#N/A</definedName>
    <definedName name="ннннннннннн">#N/A</definedName>
    <definedName name="НСРФ" localSheetId="1">#REF!</definedName>
    <definedName name="НСРФ">#REF!</definedName>
    <definedName name="НСРФ2" localSheetId="1">#REF!</definedName>
    <definedName name="НСРФ2">#REF!</definedName>
    <definedName name="оара">#N/A</definedName>
    <definedName name="_xlnm.Print_Area" localSheetId="0">'ИП 2018-2020'!$A$1:$AV$190</definedName>
    <definedName name="_xlnm.Print_Area" localSheetId="2">Лист2!$A$1:$T$15</definedName>
    <definedName name="оооо">#N/A</definedName>
    <definedName name="ОРГ" localSheetId="1">#REF!</definedName>
    <definedName name="ОРГ">#REF!</definedName>
    <definedName name="ОРГАНИЗАЦИЯ" localSheetId="1">#REF!</definedName>
    <definedName name="ОРГАНИЗАЦИЯ">#REF!</definedName>
    <definedName name="оро">#N/A</definedName>
    <definedName name="От_исления__на__социальные__нужды" localSheetId="1">#REF!</definedName>
    <definedName name="От_исления__на__социальные__нужды">#REF!</definedName>
    <definedName name="От_исления_в_страховой_фонд" localSheetId="1">#REF!</definedName>
    <definedName name="От_исления_в_страховой_фонд">#REF!</definedName>
    <definedName name="От_исления_в_фонд__НИОКР" localSheetId="1">#REF!</definedName>
    <definedName name="От_исления_в_фонд__НИОКР">#REF!</definedName>
    <definedName name="п">#N/A</definedName>
    <definedName name="пав" localSheetId="1">[33]FES!#REF!</definedName>
    <definedName name="пав">[33]FES!#REF!</definedName>
    <definedName name="первый" localSheetId="1">#REF!</definedName>
    <definedName name="первый">#REF!</definedName>
    <definedName name="ПериодРегулирования">[26]Заголовок!$B$14</definedName>
    <definedName name="Периоды_18_2" localSheetId="1">'[12]18.2'!#REF!</definedName>
    <definedName name="Периоды_18_2">'[12]18.2'!#REF!</definedName>
    <definedName name="пл" localSheetId="1">[34]FES!#REF!</definedName>
    <definedName name="пл">[34]FES!#REF!</definedName>
    <definedName name="план">#N/A</definedName>
    <definedName name="плгнпад" localSheetId="1">[24]FES!#REF!</definedName>
    <definedName name="плгнпад">[24]FES!#REF!</definedName>
    <definedName name="Покупная__электроэнергия" localSheetId="1">#REF!</definedName>
    <definedName name="Покупная__электроэнергия">#REF!</definedName>
    <definedName name="пооаа" localSheetId="1">#REF!</definedName>
    <definedName name="пооаа">#REF!</definedName>
    <definedName name="пп" localSheetId="1">#REF!</definedName>
    <definedName name="пп">#REF!</definedName>
    <definedName name="ппппп">#N/A</definedName>
    <definedName name="ппппппппппп">#N/A</definedName>
    <definedName name="представит" localSheetId="1">#REF!</definedName>
    <definedName name="представит">#REF!</definedName>
    <definedName name="прибыль3" localSheetId="1" hidden="1">{#N/A,#N/A,TRUE,"Лист1";#N/A,#N/A,TRUE,"Лист2";#N/A,#N/A,TRUE,"Лист3"}</definedName>
    <definedName name="прибыль3" hidden="1">{#N/A,#N/A,TRUE,"Лист1";#N/A,#N/A,TRUE,"Лист2";#N/A,#N/A,TRUE,"Лист3"}</definedName>
    <definedName name="прил1.2">#N/A</definedName>
    <definedName name="Прилож3">#N/A</definedName>
    <definedName name="Приложение8">#N/A</definedName>
    <definedName name="Про_ие__расходы" localSheetId="1">#REF!</definedName>
    <definedName name="Про_ие__расходы">#REF!</definedName>
    <definedName name="Производствен_ные_службы" localSheetId="1">#REF!</definedName>
    <definedName name="Производствен_ные_службы">#REF!</definedName>
    <definedName name="пром.">#N/A</definedName>
    <definedName name="проч">#N/A</definedName>
    <definedName name="проч.расх">#N/A</definedName>
    <definedName name="прочие">#N/A</definedName>
    <definedName name="Прочие_электроэнергии">'[22]Производство электроэнергии'!$A$132</definedName>
    <definedName name="ПЭ">[27]Справочники!$A$10:$A$12</definedName>
    <definedName name="пятый" localSheetId="1">#REF!</definedName>
    <definedName name="пятый">#REF!</definedName>
    <definedName name="р">#N/A</definedName>
    <definedName name="Разделенэс">[35]ИСТОЧНИК!$B$1:$B$8</definedName>
    <definedName name="расх">#N/A</definedName>
    <definedName name="расчет" localSheetId="1">[24]FES!#REF!</definedName>
    <definedName name="расчет">[24]FES!#REF!</definedName>
    <definedName name="Расчет_затрат" localSheetId="1">#REF!</definedName>
    <definedName name="Расчет_затрат">#REF!</definedName>
    <definedName name="РГК">[27]Справочники!$A$4:$A$4</definedName>
    <definedName name="РГРЭС">#N/A</definedName>
    <definedName name="Резерв" localSheetId="1">#REF!</definedName>
    <definedName name="Резерв">#REF!</definedName>
    <definedName name="рем">#N/A</definedName>
    <definedName name="Ремонтный__фонд" localSheetId="1">#REF!</definedName>
    <definedName name="Ремонтный__фонд">#REF!</definedName>
    <definedName name="ремонты" localSheetId="1">#REF!</definedName>
    <definedName name="ремонты">#REF!</definedName>
    <definedName name="рис1" localSheetId="1" hidden="1">{#N/A,#N/A,TRUE,"Лист1";#N/A,#N/A,TRUE,"Лист2";#N/A,#N/A,TRUE,"Лист3"}</definedName>
    <definedName name="рис1" hidden="1">{#N/A,#N/A,TRUE,"Лист1";#N/A,#N/A,TRUE,"Лист2";#N/A,#N/A,TRUE,"Лист3"}</definedName>
    <definedName name="ро">#N/A</definedName>
    <definedName name="ропор">#N/A</definedName>
    <definedName name="роро" localSheetId="1">[33]FES!#REF!</definedName>
    <definedName name="роро">[33]FES!#REF!</definedName>
    <definedName name="рпровраов" localSheetId="1">#REF!</definedName>
    <definedName name="рпровраов">#REF!</definedName>
    <definedName name="рр">#N/A</definedName>
    <definedName name="с">#N/A</definedName>
    <definedName name="Себестоимость_то_варной_продукции" localSheetId="1">#REF!</definedName>
    <definedName name="Себестоимость_то_варной_продукции">#REF!</definedName>
    <definedName name="сель">#N/A</definedName>
    <definedName name="сельск.хоз">#N/A</definedName>
    <definedName name="состояние" localSheetId="1">#REF!</definedName>
    <definedName name="состояние">#REF!</definedName>
    <definedName name="сс">#N/A</definedName>
    <definedName name="сс03547" localSheetId="1">#REF!</definedName>
    <definedName name="сс03547">#REF!</definedName>
    <definedName name="сссс">#N/A</definedName>
    <definedName name="ссы">#N/A</definedName>
    <definedName name="ссы2">#N/A</definedName>
    <definedName name="Ставка_ЕСН">0.26</definedName>
    <definedName name="СЭС" localSheetId="1">#REF!</definedName>
    <definedName name="СЭС">#REF!</definedName>
    <definedName name="таня">#N/A</definedName>
    <definedName name="тар">#N/A</definedName>
    <definedName name="ТАР2">#N/A</definedName>
    <definedName name="Тариф3">#N/A</definedName>
    <definedName name="Тесто" localSheetId="1">#REF!</definedName>
    <definedName name="Тесто">#REF!</definedName>
    <definedName name="тов">#N/A</definedName>
    <definedName name="Топливо" localSheetId="1">#REF!</definedName>
    <definedName name="Топливо">#REF!</definedName>
    <definedName name="тп" localSheetId="1" hidden="1">{#N/A,#N/A,TRUE,"Лист1";#N/A,#N/A,TRUE,"Лист2";#N/A,#N/A,TRUE,"Лист3"}</definedName>
    <definedName name="тп" hidden="1">{#N/A,#N/A,TRUE,"Лист1";#N/A,#N/A,TRUE,"Лист2";#N/A,#N/A,TRUE,"Лист3"}</definedName>
    <definedName name="третий" localSheetId="1">#REF!</definedName>
    <definedName name="третий">#REF!</definedName>
    <definedName name="три">#N/A</definedName>
    <definedName name="ТС" localSheetId="1">#REF!</definedName>
    <definedName name="ТС">#REF!</definedName>
    <definedName name="ТЭЦ">#N/A</definedName>
    <definedName name="ТЭЦ_1" localSheetId="1">#REF!</definedName>
    <definedName name="ТЭЦ_1">#REF!</definedName>
    <definedName name="ТЭЦ_2" localSheetId="1">#REF!</definedName>
    <definedName name="ТЭЦ_2">#REF!</definedName>
    <definedName name="у">#N/A</definedName>
    <definedName name="УГОЛЬ">[27]Справочники!$A$19:$A$21</definedName>
    <definedName name="уйкеуйкеукекуе" localSheetId="1">#REF!</definedName>
    <definedName name="уйкеуйкеукекуе">#REF!</definedName>
    <definedName name="ук">#N/A</definedName>
    <definedName name="укеееукеееееееееееееее" localSheetId="1" hidden="1">{#N/A,#N/A,TRUE,"Лист1";#N/A,#N/A,TRUE,"Лист2";#N/A,#N/A,TRUE,"Лист3"}</definedName>
    <definedName name="укеееукеееееееееееееее" hidden="1">{#N/A,#N/A,TRUE,"Лист1";#N/A,#N/A,TRUE,"Лист2";#N/A,#N/A,TRUE,"Лист3"}</definedName>
    <definedName name="укеукеуеуе" localSheetId="1" hidden="1">{#N/A,#N/A,TRUE,"Лист1";#N/A,#N/A,TRUE,"Лист2";#N/A,#N/A,TRUE,"Лист3"}</definedName>
    <definedName name="укеукеуеуе" hidden="1">{#N/A,#N/A,TRUE,"Лист1";#N/A,#N/A,TRUE,"Лист2";#N/A,#N/A,TRUE,"Лист3"}</definedName>
    <definedName name="Услуги_производственного_характера" localSheetId="1">#REF!</definedName>
    <definedName name="Услуги_производственного_характера">#REF!</definedName>
    <definedName name="УФ">#N/A</definedName>
    <definedName name="форма">#N/A</definedName>
    <definedName name="ц">#N/A</definedName>
    <definedName name="ц.">#N/A</definedName>
    <definedName name="цауцвавыфа" localSheetId="1">#REF!</definedName>
    <definedName name="цауцвавыфа">#REF!</definedName>
    <definedName name="цу">#N/A</definedName>
    <definedName name="цуа">#N/A</definedName>
    <definedName name="четвертый" localSheetId="1">#REF!</definedName>
    <definedName name="четвертый">#REF!</definedName>
    <definedName name="шшшшшо">#N/A</definedName>
    <definedName name="щ">#N/A</definedName>
    <definedName name="ъ">#N/A</definedName>
    <definedName name="ыв">#N/A</definedName>
    <definedName name="ывы">#N/A</definedName>
    <definedName name="ыуаы" localSheetId="1" hidden="1">{#N/A,#N/A,TRUE,"Лист1";#N/A,#N/A,TRUE,"Лист2";#N/A,#N/A,TRUE,"Лист3"}</definedName>
    <definedName name="ыуаы" hidden="1">{#N/A,#N/A,TRUE,"Лист1";#N/A,#N/A,TRUE,"Лист2";#N/A,#N/A,TRUE,"Лист3"}</definedName>
    <definedName name="ыыыы">#N/A</definedName>
    <definedName name="э">#N/A</definedName>
    <definedName name="Энергия" localSheetId="1">#REF!</definedName>
    <definedName name="Энергия">#REF!</definedName>
    <definedName name="Энергосбыт" localSheetId="1">#REF!</definedName>
    <definedName name="Энергосбыт">#REF!</definedName>
    <definedName name="я">[21]Содержание2!CompRas</definedName>
    <definedName name="яяя">#N/A</definedName>
  </definedNames>
  <calcPr calcId="145621"/>
</workbook>
</file>

<file path=xl/calcChain.xml><?xml version="1.0" encoding="utf-8"?>
<calcChain xmlns="http://schemas.openxmlformats.org/spreadsheetml/2006/main">
  <c r="AU172" i="2" l="1"/>
  <c r="AU171" i="2"/>
  <c r="AU168" i="2"/>
  <c r="AU167" i="2"/>
  <c r="AU109" i="2"/>
  <c r="AU101" i="2"/>
  <c r="F177" i="2" l="1"/>
  <c r="P177" i="2" s="1"/>
  <c r="Z177" i="2" s="1"/>
  <c r="F176" i="2"/>
  <c r="P176" i="2" s="1"/>
  <c r="Z176" i="2" s="1"/>
  <c r="F175" i="2"/>
  <c r="P175" i="2" s="1"/>
  <c r="Z175" i="2" s="1"/>
  <c r="F174" i="2"/>
  <c r="P174" i="2" s="1"/>
  <c r="Z174" i="2" s="1"/>
  <c r="F173" i="2"/>
  <c r="P173" i="2" s="1"/>
  <c r="Z173" i="2" s="1"/>
  <c r="F172" i="2"/>
  <c r="P172" i="2" s="1"/>
  <c r="Z172" i="2" s="1"/>
  <c r="F171" i="2"/>
  <c r="P171" i="2" s="1"/>
  <c r="Z171" i="2" s="1"/>
  <c r="F170" i="2"/>
  <c r="P170" i="2" s="1"/>
  <c r="Z170" i="2" s="1"/>
  <c r="F169" i="2"/>
  <c r="P169" i="2" s="1"/>
  <c r="Z169" i="2" s="1"/>
  <c r="F168" i="2"/>
  <c r="P168" i="2" s="1"/>
  <c r="Z168" i="2" s="1"/>
  <c r="F167" i="2"/>
  <c r="F164" i="2"/>
  <c r="P164" i="2" s="1"/>
  <c r="F152" i="2"/>
  <c r="P152" i="2" s="1"/>
  <c r="Z152" i="2" s="1"/>
  <c r="F151" i="2"/>
  <c r="P151" i="2" s="1"/>
  <c r="Z151" i="2" s="1"/>
  <c r="F150" i="2"/>
  <c r="F149" i="2"/>
  <c r="P149" i="2" s="1"/>
  <c r="Z149" i="2" s="1"/>
  <c r="F148" i="2"/>
  <c r="P148" i="2" s="1"/>
  <c r="Z148" i="2" s="1"/>
  <c r="F147" i="2"/>
  <c r="P147" i="2" s="1"/>
  <c r="Z147" i="2" s="1"/>
  <c r="F137" i="2"/>
  <c r="P137" i="2" s="1"/>
  <c r="Z137" i="2" s="1"/>
  <c r="F136" i="2"/>
  <c r="F135" i="2"/>
  <c r="P135" i="2" s="1"/>
  <c r="F133" i="2"/>
  <c r="P133" i="2" s="1"/>
  <c r="Z133" i="2" s="1"/>
  <c r="F132" i="2"/>
  <c r="P132" i="2" s="1"/>
  <c r="Z132" i="2" s="1"/>
  <c r="F131" i="2"/>
  <c r="P131" i="2" s="1"/>
  <c r="Z131" i="2" s="1"/>
  <c r="F120" i="2"/>
  <c r="P120" i="2" s="1"/>
  <c r="Z120" i="2" s="1"/>
  <c r="F119" i="2"/>
  <c r="P119" i="2" s="1"/>
  <c r="Z119" i="2" s="1"/>
  <c r="F118" i="2"/>
  <c r="F117" i="2"/>
  <c r="P117" i="2" s="1"/>
  <c r="Z117" i="2" s="1"/>
  <c r="F114" i="2"/>
  <c r="P114" i="2" s="1"/>
  <c r="Z114" i="2" s="1"/>
  <c r="F113" i="2"/>
  <c r="P113" i="2" s="1"/>
  <c r="Z113" i="2" s="1"/>
  <c r="F112" i="2"/>
  <c r="P112" i="2" s="1"/>
  <c r="Z112" i="2" s="1"/>
  <c r="F111" i="2"/>
  <c r="P111" i="2" s="1"/>
  <c r="Z111" i="2" s="1"/>
  <c r="F110" i="2"/>
  <c r="P110" i="2" s="1"/>
  <c r="Z110" i="2" s="1"/>
  <c r="F109" i="2"/>
  <c r="P109" i="2" s="1"/>
  <c r="Z109" i="2" s="1"/>
  <c r="F108" i="2"/>
  <c r="P108" i="2" s="1"/>
  <c r="Z108" i="2" s="1"/>
  <c r="F107" i="2"/>
  <c r="P107" i="2" s="1"/>
  <c r="Z107" i="2" s="1"/>
  <c r="F106" i="2"/>
  <c r="P106" i="2" s="1"/>
  <c r="Z106" i="2" s="1"/>
  <c r="F105" i="2"/>
  <c r="P105" i="2" s="1"/>
  <c r="Z105" i="2" s="1"/>
  <c r="F104" i="2"/>
  <c r="P104" i="2" s="1"/>
  <c r="Z104" i="2" s="1"/>
  <c r="F103" i="2"/>
  <c r="P103" i="2" s="1"/>
  <c r="Z103" i="2" s="1"/>
  <c r="F102" i="2"/>
  <c r="P102" i="2" s="1"/>
  <c r="Z102" i="2" s="1"/>
  <c r="F101" i="2"/>
  <c r="P101" i="2" s="1"/>
  <c r="Z101" i="2" s="1"/>
  <c r="F100" i="2"/>
  <c r="P100" i="2" s="1"/>
  <c r="Z100" i="2" s="1"/>
  <c r="F99" i="2"/>
  <c r="P99" i="2" s="1"/>
  <c r="F95" i="2"/>
  <c r="P95" i="2" s="1"/>
  <c r="Z95" i="2" s="1"/>
  <c r="F156" i="2"/>
  <c r="F115" i="2" l="1"/>
  <c r="P118" i="2"/>
  <c r="Z135" i="2"/>
  <c r="F145" i="2"/>
  <c r="P150" i="2"/>
  <c r="F166" i="2"/>
  <c r="F165" i="2" s="1"/>
  <c r="P167" i="2"/>
  <c r="P91" i="2"/>
  <c r="Z99" i="2"/>
  <c r="Z91" i="2" s="1"/>
  <c r="P156" i="2"/>
  <c r="Z164" i="2"/>
  <c r="Z156" i="2" s="1"/>
  <c r="F134" i="2"/>
  <c r="P136" i="2"/>
  <c r="Z136" i="2" s="1"/>
  <c r="F144" i="2"/>
  <c r="F130" i="2"/>
  <c r="F91" i="2"/>
  <c r="F90" i="2" s="1"/>
  <c r="H164" i="2"/>
  <c r="P134" i="2" l="1"/>
  <c r="P130" i="2" s="1"/>
  <c r="P166" i="2"/>
  <c r="P165" i="2" s="1"/>
  <c r="Z167" i="2"/>
  <c r="Z166" i="2" s="1"/>
  <c r="Z165" i="2" s="1"/>
  <c r="P145" i="2"/>
  <c r="P144" i="2" s="1"/>
  <c r="Z150" i="2"/>
  <c r="Z145" i="2" s="1"/>
  <c r="Z144" i="2" s="1"/>
  <c r="Z134" i="2"/>
  <c r="Z130" i="2" s="1"/>
  <c r="P115" i="2"/>
  <c r="Z118" i="2"/>
  <c r="Z115" i="2" s="1"/>
  <c r="Z90" i="2" s="1"/>
  <c r="Z89" i="2" s="1"/>
  <c r="Z88" i="2" s="1"/>
  <c r="Z87" i="2" s="1"/>
  <c r="F89" i="2"/>
  <c r="F88" i="2" s="1"/>
  <c r="F87" i="2" s="1"/>
  <c r="AR145" i="2"/>
  <c r="AQ145" i="2"/>
  <c r="AP145" i="2"/>
  <c r="AP144" i="2" s="1"/>
  <c r="AO145" i="2"/>
  <c r="AR166" i="2"/>
  <c r="AQ166" i="2"/>
  <c r="AQ165" i="2" s="1"/>
  <c r="AP166" i="2"/>
  <c r="AP165" i="2" s="1"/>
  <c r="AO166" i="2"/>
  <c r="AR165" i="2"/>
  <c r="AO165" i="2"/>
  <c r="AR156" i="2"/>
  <c r="AQ156" i="2"/>
  <c r="AP156" i="2"/>
  <c r="AO156" i="2"/>
  <c r="AR144" i="2"/>
  <c r="AQ144" i="2"/>
  <c r="AO144" i="2"/>
  <c r="AR134" i="2"/>
  <c r="AQ134" i="2"/>
  <c r="AP134" i="2"/>
  <c r="AO134" i="2"/>
  <c r="AR130" i="2"/>
  <c r="AQ130" i="2"/>
  <c r="AP130" i="2"/>
  <c r="AO130" i="2"/>
  <c r="AR115" i="2"/>
  <c r="AQ115" i="2"/>
  <c r="AP115" i="2"/>
  <c r="AO115" i="2"/>
  <c r="AR91" i="2"/>
  <c r="AP91" i="2"/>
  <c r="AO91" i="2"/>
  <c r="AO90" i="2" l="1"/>
  <c r="P90" i="2"/>
  <c r="P89" i="2" s="1"/>
  <c r="P88" i="2" s="1"/>
  <c r="P87" i="2" s="1"/>
  <c r="AP90" i="2"/>
  <c r="AR90" i="2"/>
  <c r="AR89" i="2" s="1"/>
  <c r="AR88" i="2" s="1"/>
  <c r="AR87" i="2" s="1"/>
  <c r="AO89" i="2"/>
  <c r="AO88" i="2" s="1"/>
  <c r="AO87" i="2" s="1"/>
  <c r="AP89" i="2"/>
  <c r="AP88" i="2" s="1"/>
  <c r="AP87" i="2" s="1"/>
  <c r="AS104" i="2"/>
  <c r="AU104" i="2" s="1"/>
  <c r="AK177" i="2"/>
  <c r="AJ177" i="2"/>
  <c r="AK176" i="2"/>
  <c r="AJ176" i="2"/>
  <c r="AK175" i="2"/>
  <c r="AJ175" i="2"/>
  <c r="AK174" i="2"/>
  <c r="AJ174" i="2"/>
  <c r="AK173" i="2"/>
  <c r="AJ173" i="2"/>
  <c r="AK172" i="2"/>
  <c r="AJ172" i="2"/>
  <c r="AK171" i="2"/>
  <c r="AJ171" i="2"/>
  <c r="AK170" i="2"/>
  <c r="AJ170" i="2"/>
  <c r="AK169" i="2"/>
  <c r="AJ169" i="2"/>
  <c r="AK168" i="2"/>
  <c r="AJ168" i="2"/>
  <c r="AK167" i="2"/>
  <c r="AJ167" i="2"/>
  <c r="AJ164" i="2"/>
  <c r="AK163" i="2"/>
  <c r="AJ163" i="2"/>
  <c r="AJ162" i="2"/>
  <c r="AK161" i="2"/>
  <c r="AJ161" i="2"/>
  <c r="AK160" i="2"/>
  <c r="AJ160" i="2"/>
  <c r="AK159" i="2"/>
  <c r="AJ159" i="2"/>
  <c r="AK158" i="2"/>
  <c r="AJ158" i="2"/>
  <c r="AL157" i="2"/>
  <c r="AK157" i="2"/>
  <c r="AJ157" i="2"/>
  <c r="AK155" i="2"/>
  <c r="AJ155" i="2"/>
  <c r="AK154" i="2"/>
  <c r="AJ154" i="2"/>
  <c r="AK153" i="2"/>
  <c r="AJ153" i="2"/>
  <c r="AJ152" i="2"/>
  <c r="AL151" i="2"/>
  <c r="AJ151" i="2"/>
  <c r="AK150" i="2"/>
  <c r="AJ150" i="2"/>
  <c r="AJ149" i="2"/>
  <c r="AJ148" i="2"/>
  <c r="AK147" i="2"/>
  <c r="AJ147" i="2"/>
  <c r="AJ146" i="2"/>
  <c r="AK143" i="2"/>
  <c r="AJ143" i="2"/>
  <c r="AK142" i="2"/>
  <c r="AJ142" i="2"/>
  <c r="AK141" i="2"/>
  <c r="AJ141" i="2"/>
  <c r="AK140" i="2"/>
  <c r="AJ140" i="2"/>
  <c r="AK139" i="2"/>
  <c r="AJ139" i="2"/>
  <c r="AK138" i="2"/>
  <c r="AJ138" i="2"/>
  <c r="AJ137" i="2"/>
  <c r="AJ136" i="2"/>
  <c r="AJ135" i="2"/>
  <c r="AJ133" i="2"/>
  <c r="AJ132" i="2"/>
  <c r="AJ131" i="2"/>
  <c r="AK129" i="2"/>
  <c r="AJ129" i="2"/>
  <c r="AK128" i="2"/>
  <c r="AJ128" i="2"/>
  <c r="AK127" i="2"/>
  <c r="AJ127" i="2"/>
  <c r="AK126" i="2"/>
  <c r="AJ126" i="2"/>
  <c r="AK125" i="2"/>
  <c r="AJ125" i="2"/>
  <c r="AK124" i="2"/>
  <c r="AJ124" i="2"/>
  <c r="AK123" i="2"/>
  <c r="AJ123" i="2"/>
  <c r="AK122" i="2"/>
  <c r="AJ122" i="2"/>
  <c r="AK121" i="2"/>
  <c r="AJ121" i="2"/>
  <c r="AJ120" i="2"/>
  <c r="AJ119" i="2"/>
  <c r="AJ118" i="2"/>
  <c r="AJ117" i="2"/>
  <c r="AL116" i="2"/>
  <c r="AK116" i="2"/>
  <c r="AJ116" i="2"/>
  <c r="AJ114" i="2"/>
  <c r="AJ113" i="2"/>
  <c r="AJ112" i="2"/>
  <c r="AJ111" i="2"/>
  <c r="AJ110" i="2"/>
  <c r="AJ109" i="2"/>
  <c r="AJ108" i="2"/>
  <c r="AJ107" i="2"/>
  <c r="AJ106" i="2"/>
  <c r="AJ105" i="2"/>
  <c r="AJ104" i="2"/>
  <c r="AJ103" i="2"/>
  <c r="AJ102" i="2"/>
  <c r="AJ101" i="2"/>
  <c r="AJ100" i="2"/>
  <c r="AJ99" i="2"/>
  <c r="AK98" i="2"/>
  <c r="AJ98" i="2"/>
  <c r="AK97" i="2"/>
  <c r="AJ97" i="2"/>
  <c r="AK96" i="2"/>
  <c r="AJ96" i="2"/>
  <c r="AJ95" i="2"/>
  <c r="AI177" i="2" l="1"/>
  <c r="AI176" i="2"/>
  <c r="AI175" i="2"/>
  <c r="AI174" i="2"/>
  <c r="AI173" i="2"/>
  <c r="AI172" i="2"/>
  <c r="AI171" i="2"/>
  <c r="AI170" i="2"/>
  <c r="AI169" i="2"/>
  <c r="AI168" i="2"/>
  <c r="AI167" i="2"/>
  <c r="AI164" i="2"/>
  <c r="AI163" i="2"/>
  <c r="AI162" i="2"/>
  <c r="AI161" i="2"/>
  <c r="AI160" i="2"/>
  <c r="AI159" i="2"/>
  <c r="AI158" i="2"/>
  <c r="AI157" i="2"/>
  <c r="AI152" i="2"/>
  <c r="AI151" i="2"/>
  <c r="AI150" i="2"/>
  <c r="AI149" i="2"/>
  <c r="AI148" i="2"/>
  <c r="AI147" i="2"/>
  <c r="AI146" i="2"/>
  <c r="AH145" i="2"/>
  <c r="AG145" i="2"/>
  <c r="AF145" i="2"/>
  <c r="AE145" i="2"/>
  <c r="AH134" i="2"/>
  <c r="AH130" i="2" s="1"/>
  <c r="AG134" i="2"/>
  <c r="AG130" i="2" s="1"/>
  <c r="AF134" i="2"/>
  <c r="AF130" i="2" s="1"/>
  <c r="AE134" i="2"/>
  <c r="AE130" i="2" s="1"/>
  <c r="AI137" i="2"/>
  <c r="AI136" i="2"/>
  <c r="AI135" i="2"/>
  <c r="AI133" i="2"/>
  <c r="AI132" i="2"/>
  <c r="AI131" i="2"/>
  <c r="AI120" i="2"/>
  <c r="AI119" i="2"/>
  <c r="AI118" i="2"/>
  <c r="AI117" i="2"/>
  <c r="AI114" i="2"/>
  <c r="AI113" i="2"/>
  <c r="AI112" i="2"/>
  <c r="AI111" i="2"/>
  <c r="AI110" i="2"/>
  <c r="AI109" i="2"/>
  <c r="AI108" i="2"/>
  <c r="AI107" i="2"/>
  <c r="AI106" i="2"/>
  <c r="AI105" i="2"/>
  <c r="AI104" i="2"/>
  <c r="AI103" i="2"/>
  <c r="AI102" i="2"/>
  <c r="AI101" i="2"/>
  <c r="AI100" i="2"/>
  <c r="AI99" i="2"/>
  <c r="AI98" i="2"/>
  <c r="AI97" i="2"/>
  <c r="AI96" i="2"/>
  <c r="AI95" i="2"/>
  <c r="AI94" i="2"/>
  <c r="AI93" i="2"/>
  <c r="AI92" i="2"/>
  <c r="AH166" i="2"/>
  <c r="AH165" i="2" s="1"/>
  <c r="AG166" i="2"/>
  <c r="AG165" i="2" s="1"/>
  <c r="AF166" i="2"/>
  <c r="AF165" i="2" s="1"/>
  <c r="AE166" i="2"/>
  <c r="AE165" i="2" s="1"/>
  <c r="AH156" i="2"/>
  <c r="AG156" i="2"/>
  <c r="AF156" i="2"/>
  <c r="AE156" i="2"/>
  <c r="AH115" i="2"/>
  <c r="AG115" i="2"/>
  <c r="AF115" i="2"/>
  <c r="AE115" i="2"/>
  <c r="AH91" i="2"/>
  <c r="AG91" i="2"/>
  <c r="AF91" i="2"/>
  <c r="AE91" i="2"/>
  <c r="Y177" i="2"/>
  <c r="Y176" i="2"/>
  <c r="Y175" i="2"/>
  <c r="Y174" i="2"/>
  <c r="Y173" i="2"/>
  <c r="Y172" i="2"/>
  <c r="Y171" i="2"/>
  <c r="Y170" i="2"/>
  <c r="Y169" i="2"/>
  <c r="Y168" i="2"/>
  <c r="Y167" i="2"/>
  <c r="Y164" i="2"/>
  <c r="Y163" i="2"/>
  <c r="Y162" i="2"/>
  <c r="Y161" i="2"/>
  <c r="Y160" i="2"/>
  <c r="Y159" i="2"/>
  <c r="Y158" i="2"/>
  <c r="Y157" i="2"/>
  <c r="Y152" i="2"/>
  <c r="Y151" i="2"/>
  <c r="Y150" i="2"/>
  <c r="Y149" i="2"/>
  <c r="Y148" i="2"/>
  <c r="Y147" i="2"/>
  <c r="Y146" i="2"/>
  <c r="Y137" i="2"/>
  <c r="Y136" i="2"/>
  <c r="Y135" i="2"/>
  <c r="Y133" i="2"/>
  <c r="Y132" i="2"/>
  <c r="Y131" i="2"/>
  <c r="Y120" i="2"/>
  <c r="Y119" i="2"/>
  <c r="Y118" i="2"/>
  <c r="Y117" i="2"/>
  <c r="Y114" i="2"/>
  <c r="Y113" i="2"/>
  <c r="Y112" i="2"/>
  <c r="Y111" i="2"/>
  <c r="Y110" i="2"/>
  <c r="Y109" i="2"/>
  <c r="Y108" i="2"/>
  <c r="Y107" i="2"/>
  <c r="Y106" i="2"/>
  <c r="Y105" i="2"/>
  <c r="Y104" i="2"/>
  <c r="Y103" i="2"/>
  <c r="Y102" i="2"/>
  <c r="Y101" i="2"/>
  <c r="Y100" i="2"/>
  <c r="Y99" i="2"/>
  <c r="Y98" i="2"/>
  <c r="Y97" i="2"/>
  <c r="Y96" i="2"/>
  <c r="Y95" i="2"/>
  <c r="Y94" i="2"/>
  <c r="Y93" i="2"/>
  <c r="Y92" i="2"/>
  <c r="X134" i="2"/>
  <c r="X130" i="2" s="1"/>
  <c r="W134" i="2"/>
  <c r="W130" i="2" s="1"/>
  <c r="V134" i="2"/>
  <c r="V130" i="2" s="1"/>
  <c r="U134" i="2"/>
  <c r="U130" i="2" s="1"/>
  <c r="X166" i="2"/>
  <c r="X165" i="2" s="1"/>
  <c r="W166" i="2"/>
  <c r="W165" i="2" s="1"/>
  <c r="V166" i="2"/>
  <c r="V165" i="2" s="1"/>
  <c r="U166" i="2"/>
  <c r="U165" i="2" s="1"/>
  <c r="X156" i="2"/>
  <c r="W156" i="2"/>
  <c r="V156" i="2"/>
  <c r="U156" i="2"/>
  <c r="X145" i="2"/>
  <c r="W145" i="2"/>
  <c r="V145" i="2"/>
  <c r="U145" i="2"/>
  <c r="X115" i="2"/>
  <c r="W115" i="2"/>
  <c r="V115" i="2"/>
  <c r="U115" i="2"/>
  <c r="X91" i="2"/>
  <c r="W91" i="2"/>
  <c r="V91" i="2"/>
  <c r="U91" i="2"/>
  <c r="O177" i="2"/>
  <c r="U144" i="2" l="1"/>
  <c r="AH144" i="2"/>
  <c r="AI156" i="2"/>
  <c r="Y115" i="2"/>
  <c r="X144" i="2"/>
  <c r="Y156" i="2"/>
  <c r="V144" i="2"/>
  <c r="Y145" i="2"/>
  <c r="AI166" i="2"/>
  <c r="AI165" i="2" s="1"/>
  <c r="AE144" i="2"/>
  <c r="AF144" i="2"/>
  <c r="AI134" i="2"/>
  <c r="AI130" i="2" s="1"/>
  <c r="AI145" i="2"/>
  <c r="AI115" i="2"/>
  <c r="AE90" i="2"/>
  <c r="AI91" i="2"/>
  <c r="AF90" i="2"/>
  <c r="AG144" i="2"/>
  <c r="AH90" i="2"/>
  <c r="AG90" i="2"/>
  <c r="Y166" i="2"/>
  <c r="Y165" i="2" s="1"/>
  <c r="W144" i="2"/>
  <c r="V90" i="2"/>
  <c r="V89" i="2" s="1"/>
  <c r="V88" i="2" s="1"/>
  <c r="V87" i="2" s="1"/>
  <c r="Y134" i="2"/>
  <c r="Y130" i="2" s="1"/>
  <c r="U90" i="2"/>
  <c r="U89" i="2" s="1"/>
  <c r="U88" i="2" s="1"/>
  <c r="U87" i="2" s="1"/>
  <c r="Y91" i="2"/>
  <c r="X90" i="2"/>
  <c r="W90" i="2"/>
  <c r="AH89" i="2" l="1"/>
  <c r="AH88" i="2" s="1"/>
  <c r="AH87" i="2" s="1"/>
  <c r="AI144" i="2"/>
  <c r="AE89" i="2"/>
  <c r="AE88" i="2" s="1"/>
  <c r="AE87" i="2" s="1"/>
  <c r="X89" i="2"/>
  <c r="X88" i="2" s="1"/>
  <c r="X87" i="2" s="1"/>
  <c r="Y144" i="2"/>
  <c r="AF89" i="2"/>
  <c r="AF88" i="2" s="1"/>
  <c r="AF87" i="2" s="1"/>
  <c r="AG89" i="2"/>
  <c r="AG88" i="2" s="1"/>
  <c r="AG87" i="2" s="1"/>
  <c r="AI90" i="2"/>
  <c r="W89" i="2"/>
  <c r="W88" i="2" s="1"/>
  <c r="W87" i="2" s="1"/>
  <c r="Y90" i="2"/>
  <c r="AI89" i="2" l="1"/>
  <c r="AI88" i="2" s="1"/>
  <c r="AI87" i="2" s="1"/>
  <c r="Y89" i="2"/>
  <c r="Y88" i="2" s="1"/>
  <c r="Y87" i="2" s="1"/>
  <c r="N166" i="2"/>
  <c r="N165" i="2" s="1"/>
  <c r="M166" i="2"/>
  <c r="M165" i="2" s="1"/>
  <c r="L166" i="2"/>
  <c r="L165" i="2" s="1"/>
  <c r="K166" i="2"/>
  <c r="K165" i="2" s="1"/>
  <c r="N156" i="2"/>
  <c r="M156" i="2"/>
  <c r="L156" i="2"/>
  <c r="K156" i="2"/>
  <c r="N145" i="2"/>
  <c r="M145" i="2"/>
  <c r="L145" i="2"/>
  <c r="K145" i="2"/>
  <c r="N134" i="2"/>
  <c r="N130" i="2" s="1"/>
  <c r="M134" i="2"/>
  <c r="M130" i="2" s="1"/>
  <c r="L134" i="2"/>
  <c r="L130" i="2" s="1"/>
  <c r="K134" i="2"/>
  <c r="K130" i="2" s="1"/>
  <c r="N115" i="2"/>
  <c r="M115" i="2"/>
  <c r="L115" i="2"/>
  <c r="K115" i="2"/>
  <c r="N91" i="2"/>
  <c r="M91" i="2"/>
  <c r="L91" i="2"/>
  <c r="K91" i="2"/>
  <c r="O176" i="2"/>
  <c r="O175" i="2"/>
  <c r="O174" i="2"/>
  <c r="O173" i="2"/>
  <c r="O172" i="2"/>
  <c r="O171" i="2"/>
  <c r="O170" i="2"/>
  <c r="O169" i="2"/>
  <c r="O168" i="2"/>
  <c r="O167" i="2"/>
  <c r="O164" i="2"/>
  <c r="O163" i="2"/>
  <c r="O162" i="2"/>
  <c r="O161" i="2"/>
  <c r="O160" i="2"/>
  <c r="O159" i="2"/>
  <c r="O158" i="2"/>
  <c r="O157" i="2"/>
  <c r="O155" i="2"/>
  <c r="O154" i="2"/>
  <c r="O153" i="2"/>
  <c r="O152" i="2"/>
  <c r="O151" i="2"/>
  <c r="O150" i="2"/>
  <c r="O149" i="2"/>
  <c r="O148" i="2"/>
  <c r="O147" i="2"/>
  <c r="O146" i="2"/>
  <c r="O137" i="2"/>
  <c r="O136" i="2"/>
  <c r="O135" i="2"/>
  <c r="O133" i="2"/>
  <c r="O132" i="2"/>
  <c r="O131" i="2"/>
  <c r="O120" i="2"/>
  <c r="O119" i="2"/>
  <c r="O118" i="2"/>
  <c r="O117" i="2"/>
  <c r="O114" i="2"/>
  <c r="O113" i="2"/>
  <c r="O112" i="2"/>
  <c r="O111" i="2"/>
  <c r="O110" i="2"/>
  <c r="O109" i="2"/>
  <c r="O108" i="2"/>
  <c r="O107" i="2"/>
  <c r="O106" i="2"/>
  <c r="O105" i="2"/>
  <c r="O104" i="2"/>
  <c r="O103" i="2"/>
  <c r="O102" i="2"/>
  <c r="O101" i="2"/>
  <c r="O100" i="2"/>
  <c r="O99" i="2"/>
  <c r="O98" i="2"/>
  <c r="O97" i="2"/>
  <c r="O96" i="2"/>
  <c r="O95" i="2"/>
  <c r="O94" i="2"/>
  <c r="O93" i="2"/>
  <c r="O92" i="2"/>
  <c r="N144" i="2" l="1"/>
  <c r="O156" i="2"/>
  <c r="K144" i="2"/>
  <c r="O145" i="2"/>
  <c r="O166" i="2"/>
  <c r="O165" i="2" s="1"/>
  <c r="M144" i="2"/>
  <c r="L144" i="2"/>
  <c r="N90" i="2"/>
  <c r="O134" i="2"/>
  <c r="O130" i="2" s="1"/>
  <c r="O115" i="2"/>
  <c r="O91" i="2"/>
  <c r="L90" i="2"/>
  <c r="K90" i="2"/>
  <c r="M90" i="2"/>
  <c r="O144" i="2" l="1"/>
  <c r="N89" i="2"/>
  <c r="N88" i="2" s="1"/>
  <c r="N87" i="2" s="1"/>
  <c r="K89" i="2"/>
  <c r="K88" i="2" s="1"/>
  <c r="K87" i="2" s="1"/>
  <c r="L89" i="2"/>
  <c r="L88" i="2" s="1"/>
  <c r="L87" i="2" s="1"/>
  <c r="M89" i="2"/>
  <c r="M88" i="2" s="1"/>
  <c r="M87" i="2" s="1"/>
  <c r="O90" i="2"/>
  <c r="AU163" i="2"/>
  <c r="AU162" i="2"/>
  <c r="AU161" i="2"/>
  <c r="AU160" i="2"/>
  <c r="AU146" i="2"/>
  <c r="AU98" i="2"/>
  <c r="AU97" i="2"/>
  <c r="AU96" i="2"/>
  <c r="O89" i="2" l="1"/>
  <c r="O88" i="2" s="1"/>
  <c r="O87" i="2" s="1"/>
  <c r="R120" i="2" l="1"/>
  <c r="H120" i="2"/>
  <c r="AB152" i="2"/>
  <c r="AB149" i="2"/>
  <c r="AK149" i="2" s="1"/>
  <c r="AB136" i="2"/>
  <c r="AB137" i="2"/>
  <c r="AB135" i="2"/>
  <c r="AB132" i="2"/>
  <c r="AB133" i="2"/>
  <c r="AB131" i="2"/>
  <c r="AB118" i="2"/>
  <c r="AB119" i="2"/>
  <c r="AB120" i="2"/>
  <c r="AB117" i="2"/>
  <c r="AB114" i="2"/>
  <c r="AK114" i="2" s="1"/>
  <c r="AB113" i="2"/>
  <c r="AK113" i="2" s="1"/>
  <c r="AB112" i="2"/>
  <c r="AK112" i="2" s="1"/>
  <c r="AB100" i="2"/>
  <c r="AB99" i="2"/>
  <c r="S173" i="2"/>
  <c r="AL173" i="2" s="1"/>
  <c r="R95" i="2"/>
  <c r="AK95" i="2" s="1"/>
  <c r="R119" i="2"/>
  <c r="R148" i="2"/>
  <c r="AK148" i="2" s="1"/>
  <c r="R151" i="2"/>
  <c r="AK151" i="2" s="1"/>
  <c r="I172" i="2"/>
  <c r="G4" i="4"/>
  <c r="J4" i="4"/>
  <c r="K4" i="4"/>
  <c r="L4" i="4"/>
  <c r="M4" i="4"/>
  <c r="N4" i="4"/>
  <c r="O4" i="4"/>
  <c r="P4" i="4" s="1"/>
  <c r="Q4" i="4"/>
  <c r="R4" i="4" s="1"/>
  <c r="AK120" i="2" l="1"/>
  <c r="AT151" i="2"/>
  <c r="AU151" i="2" s="1"/>
  <c r="AN150" i="2"/>
  <c r="AU150" i="2" s="1"/>
  <c r="AT173" i="2"/>
  <c r="AU173" i="2" s="1"/>
  <c r="AT170" i="2"/>
  <c r="AU170" i="2" s="1"/>
  <c r="Q166" i="2" l="1"/>
  <c r="Q145" i="2"/>
  <c r="Q134" i="2"/>
  <c r="Q130" i="2" s="1"/>
  <c r="Q115" i="2"/>
  <c r="Q91" i="2"/>
  <c r="G166" i="2"/>
  <c r="G156" i="2"/>
  <c r="G145" i="2"/>
  <c r="G134" i="2"/>
  <c r="G115" i="2"/>
  <c r="G91" i="2"/>
  <c r="O9" i="3"/>
  <c r="L9" i="3"/>
  <c r="M9" i="3" s="1"/>
  <c r="H9" i="3"/>
  <c r="E9" i="3"/>
  <c r="O8" i="3"/>
  <c r="P8" i="3" s="1"/>
  <c r="L8" i="3"/>
  <c r="H8" i="3"/>
  <c r="E8" i="3"/>
  <c r="J8" i="3" s="1"/>
  <c r="D7" i="3"/>
  <c r="O6" i="3"/>
  <c r="L6" i="3"/>
  <c r="I6" i="3"/>
  <c r="F6" i="3"/>
  <c r="H6" i="3" s="1"/>
  <c r="D6" i="3"/>
  <c r="G130" i="2" l="1"/>
  <c r="G90" i="2" s="1"/>
  <c r="G144" i="2"/>
  <c r="Q90" i="2"/>
  <c r="P17" i="3"/>
  <c r="O7" i="3"/>
  <c r="M8" i="3"/>
  <c r="N8" i="3" s="1"/>
  <c r="P9" i="3"/>
  <c r="Q9" i="3" s="1"/>
  <c r="J7" i="3"/>
  <c r="J6" i="3" s="1"/>
  <c r="I8" i="3"/>
  <c r="I9" i="3" s="1"/>
  <c r="F7" i="3"/>
  <c r="H7" i="3" s="1"/>
  <c r="Q8" i="3"/>
  <c r="N9" i="3"/>
  <c r="R6" i="3"/>
  <c r="E7" i="3"/>
  <c r="E6" i="3" s="1"/>
  <c r="L7" i="3"/>
  <c r="M7" i="3" l="1"/>
  <c r="M6" i="3" s="1"/>
  <c r="N6" i="3" s="1"/>
  <c r="S9" i="3"/>
  <c r="P7" i="3"/>
  <c r="S8" i="3"/>
  <c r="K9" i="3"/>
  <c r="R9" i="3"/>
  <c r="R8" i="3"/>
  <c r="K8" i="3"/>
  <c r="I7" i="3"/>
  <c r="K6" i="3"/>
  <c r="N7" i="3" l="1"/>
  <c r="S7" i="3"/>
  <c r="T9" i="3"/>
  <c r="P6" i="3"/>
  <c r="Q7" i="3"/>
  <c r="T8" i="3"/>
  <c r="R7" i="3"/>
  <c r="K7" i="3"/>
  <c r="T7" i="3" l="1"/>
  <c r="Q6" i="3"/>
  <c r="R17" i="3" s="1"/>
  <c r="Q17" i="3"/>
  <c r="S6" i="3"/>
  <c r="T6" i="3" s="1"/>
  <c r="AC137" i="2"/>
  <c r="AN177" i="2" l="1"/>
  <c r="AU177" i="2" s="1"/>
  <c r="AC177" i="2"/>
  <c r="S177" i="2"/>
  <c r="I177" i="2"/>
  <c r="AS175" i="2"/>
  <c r="AU175" i="2" s="1"/>
  <c r="AT174" i="2"/>
  <c r="AU174" i="2" s="1"/>
  <c r="AN169" i="2"/>
  <c r="AU169" i="2" s="1"/>
  <c r="AN164" i="2"/>
  <c r="AU164" i="2" s="1"/>
  <c r="AT152" i="2"/>
  <c r="AS152" i="2"/>
  <c r="AN152" i="2"/>
  <c r="AT149" i="2"/>
  <c r="AU149" i="2" s="1"/>
  <c r="AS148" i="2"/>
  <c r="AU148" i="2" s="1"/>
  <c r="AN147" i="2"/>
  <c r="AU147" i="2" s="1"/>
  <c r="AT137" i="2"/>
  <c r="AS137" i="2"/>
  <c r="AN137" i="2"/>
  <c r="AT136" i="2"/>
  <c r="AS136" i="2"/>
  <c r="AN136" i="2"/>
  <c r="AU136" i="2" s="1"/>
  <c r="AT135" i="2"/>
  <c r="AS135" i="2"/>
  <c r="AN135" i="2"/>
  <c r="AT120" i="2"/>
  <c r="AS120" i="2"/>
  <c r="AN120" i="2"/>
  <c r="AU120" i="2" s="1"/>
  <c r="AT119" i="2"/>
  <c r="AS119" i="2"/>
  <c r="AN119" i="2"/>
  <c r="AT118" i="2"/>
  <c r="AS118" i="2"/>
  <c r="AN118" i="2"/>
  <c r="AU118" i="2" s="1"/>
  <c r="AT117" i="2"/>
  <c r="AS117" i="2"/>
  <c r="AN117" i="2"/>
  <c r="AS105" i="2"/>
  <c r="AN105" i="2"/>
  <c r="AT100" i="2"/>
  <c r="AS100" i="2"/>
  <c r="AN100" i="2"/>
  <c r="AU100" i="2" s="1"/>
  <c r="AT99" i="2"/>
  <c r="AS99" i="2"/>
  <c r="AN99" i="2"/>
  <c r="AS95" i="2"/>
  <c r="AU95" i="2" s="1"/>
  <c r="AT133" i="2"/>
  <c r="AS133" i="2"/>
  <c r="AN133" i="2"/>
  <c r="AT132" i="2"/>
  <c r="AS132" i="2"/>
  <c r="AN132" i="2"/>
  <c r="AU132" i="2" s="1"/>
  <c r="AT131" i="2"/>
  <c r="AS131" i="2"/>
  <c r="AN131" i="2"/>
  <c r="AT114" i="2"/>
  <c r="AU114" i="2" s="1"/>
  <c r="AT113" i="2"/>
  <c r="AU113" i="2" s="1"/>
  <c r="AT112" i="2"/>
  <c r="AU112" i="2" s="1"/>
  <c r="AS111" i="2"/>
  <c r="AU111" i="2" s="1"/>
  <c r="AS110" i="2"/>
  <c r="AU110" i="2" s="1"/>
  <c r="AS108" i="2"/>
  <c r="AU108" i="2" s="1"/>
  <c r="AS107" i="2"/>
  <c r="AU107" i="2" s="1"/>
  <c r="AN106" i="2"/>
  <c r="AU106" i="2" s="1"/>
  <c r="AN103" i="2"/>
  <c r="AU103" i="2" s="1"/>
  <c r="AS102" i="2"/>
  <c r="AU102" i="2" s="1"/>
  <c r="AT156" i="2"/>
  <c r="AS156" i="2"/>
  <c r="AK94" i="2"/>
  <c r="AM91" i="2"/>
  <c r="AM115" i="2"/>
  <c r="AT176" i="2"/>
  <c r="AU176" i="2" s="1"/>
  <c r="AM166" i="2"/>
  <c r="AM165" i="2" s="1"/>
  <c r="AM156" i="2"/>
  <c r="AM145" i="2"/>
  <c r="AM134" i="2"/>
  <c r="AM130" i="2" s="1"/>
  <c r="AJ94" i="2"/>
  <c r="AC176" i="2"/>
  <c r="AC175" i="2"/>
  <c r="AC174" i="2"/>
  <c r="AL174" i="2" s="1"/>
  <c r="AC172" i="2"/>
  <c r="AL172" i="2" s="1"/>
  <c r="AC171" i="2"/>
  <c r="AC170" i="2"/>
  <c r="AL170" i="2" s="1"/>
  <c r="AC169" i="2"/>
  <c r="AC168" i="2"/>
  <c r="AC167" i="2"/>
  <c r="AD166" i="2"/>
  <c r="AD165" i="2" s="1"/>
  <c r="AB166" i="2"/>
  <c r="AB165" i="2" s="1"/>
  <c r="AC164" i="2"/>
  <c r="AC163" i="2"/>
  <c r="AC162" i="2"/>
  <c r="AC161" i="2"/>
  <c r="AC160" i="2"/>
  <c r="AC159" i="2"/>
  <c r="AC158" i="2"/>
  <c r="AD156" i="2"/>
  <c r="AB156" i="2"/>
  <c r="AC152" i="2"/>
  <c r="AC150" i="2"/>
  <c r="AC149" i="2"/>
  <c r="AL149" i="2" s="1"/>
  <c r="AC148" i="2"/>
  <c r="AC147" i="2"/>
  <c r="AC146" i="2"/>
  <c r="AD145" i="2"/>
  <c r="AB145" i="2"/>
  <c r="AC136" i="2"/>
  <c r="AC135" i="2"/>
  <c r="AD134" i="2"/>
  <c r="AD130" i="2" s="1"/>
  <c r="AB134" i="2"/>
  <c r="AB130" i="2" s="1"/>
  <c r="AC133" i="2"/>
  <c r="AC132" i="2"/>
  <c r="AC131" i="2"/>
  <c r="AC120" i="2"/>
  <c r="AC119" i="2"/>
  <c r="AC118" i="2"/>
  <c r="AC117" i="2"/>
  <c r="AD115" i="2"/>
  <c r="AB115" i="2"/>
  <c r="AC114" i="2"/>
  <c r="AL114" i="2" s="1"/>
  <c r="AC113" i="2"/>
  <c r="AL113" i="2" s="1"/>
  <c r="AC112" i="2"/>
  <c r="AL112" i="2" s="1"/>
  <c r="AC111" i="2"/>
  <c r="AC110" i="2"/>
  <c r="AC109" i="2"/>
  <c r="AC108" i="2"/>
  <c r="AC107" i="2"/>
  <c r="AC106" i="2"/>
  <c r="AC105" i="2"/>
  <c r="AC104" i="2"/>
  <c r="AC103" i="2"/>
  <c r="AC102" i="2"/>
  <c r="AC101" i="2"/>
  <c r="AC100" i="2"/>
  <c r="AC99" i="2"/>
  <c r="AC98" i="2"/>
  <c r="AC97" i="2"/>
  <c r="AC96" i="2"/>
  <c r="AC95" i="2"/>
  <c r="AC94" i="2"/>
  <c r="AD91" i="2"/>
  <c r="AB91" i="2"/>
  <c r="S168" i="2"/>
  <c r="R111" i="2"/>
  <c r="AK111" i="2" s="1"/>
  <c r="R110" i="2"/>
  <c r="S110" i="2" s="1"/>
  <c r="AU131" i="2" l="1"/>
  <c r="AU133" i="2"/>
  <c r="AU99" i="2"/>
  <c r="AU105" i="2"/>
  <c r="AU117" i="2"/>
  <c r="AU119" i="2"/>
  <c r="AU135" i="2"/>
  <c r="AU137" i="2"/>
  <c r="AU152" i="2"/>
  <c r="AL177" i="2"/>
  <c r="S111" i="2"/>
  <c r="AL111" i="2" s="1"/>
  <c r="AN156" i="2"/>
  <c r="AU156" i="2"/>
  <c r="AT115" i="2"/>
  <c r="AT145" i="2"/>
  <c r="AT144" i="2" s="1"/>
  <c r="AU166" i="2"/>
  <c r="AU165" i="2" s="1"/>
  <c r="AT166" i="2"/>
  <c r="AT165" i="2" s="1"/>
  <c r="AB144" i="2"/>
  <c r="AS145" i="2"/>
  <c r="AS144" i="2" s="1"/>
  <c r="AN145" i="2"/>
  <c r="AN144" i="2" s="1"/>
  <c r="AN134" i="2"/>
  <c r="AN166" i="2"/>
  <c r="AN165" i="2" s="1"/>
  <c r="AS166" i="2"/>
  <c r="AS165" i="2" s="1"/>
  <c r="AJ91" i="2"/>
  <c r="AC134" i="2"/>
  <c r="AC130" i="2" s="1"/>
  <c r="AT134" i="2"/>
  <c r="AT130" i="2" s="1"/>
  <c r="AS134" i="2"/>
  <c r="AS130" i="2" s="1"/>
  <c r="AN115" i="2"/>
  <c r="AS115" i="2"/>
  <c r="AT91" i="2"/>
  <c r="AS91" i="2"/>
  <c r="AD144" i="2"/>
  <c r="AM90" i="2"/>
  <c r="AM144" i="2"/>
  <c r="AC115" i="2"/>
  <c r="AC156" i="2"/>
  <c r="AC91" i="2"/>
  <c r="AC145" i="2"/>
  <c r="AC166" i="2"/>
  <c r="AC165" i="2" s="1"/>
  <c r="AD90" i="2"/>
  <c r="AB90" i="2"/>
  <c r="AN130" i="2" l="1"/>
  <c r="AU134" i="2"/>
  <c r="AU130" i="2" s="1"/>
  <c r="AU115" i="2"/>
  <c r="AD89" i="2"/>
  <c r="AD88" i="2" s="1"/>
  <c r="AD87" i="2" s="1"/>
  <c r="AB89" i="2"/>
  <c r="AB88" i="2" s="1"/>
  <c r="AB87" i="2" s="1"/>
  <c r="AS90" i="2"/>
  <c r="AS89" i="2" s="1"/>
  <c r="AS88" i="2" s="1"/>
  <c r="AS87" i="2" s="1"/>
  <c r="AU145" i="2"/>
  <c r="AU144" i="2" s="1"/>
  <c r="AT90" i="2"/>
  <c r="AT89" i="2" s="1"/>
  <c r="AT88" i="2" s="1"/>
  <c r="AT87" i="2" s="1"/>
  <c r="AC144" i="2"/>
  <c r="AM89" i="2"/>
  <c r="AM88" i="2" s="1"/>
  <c r="AM87" i="2" s="1"/>
  <c r="AC90" i="2"/>
  <c r="H110" i="2"/>
  <c r="AK110" i="2" s="1"/>
  <c r="AC89" i="2" l="1"/>
  <c r="AC88" i="2" s="1"/>
  <c r="AC87" i="2" s="1"/>
  <c r="I110" i="2"/>
  <c r="AL110" i="2" s="1"/>
  <c r="AA166" i="2"/>
  <c r="AA156" i="2"/>
  <c r="AA145" i="2"/>
  <c r="AJ145" i="2" s="1"/>
  <c r="AA134" i="2"/>
  <c r="AJ134" i="2" s="1"/>
  <c r="AA115" i="2"/>
  <c r="AJ115" i="2" s="1"/>
  <c r="AA91" i="2"/>
  <c r="BM96" i="2"/>
  <c r="BM94" i="2" s="1"/>
  <c r="E166" i="2"/>
  <c r="E165" i="2" s="1"/>
  <c r="E156" i="2"/>
  <c r="E145" i="2"/>
  <c r="E134" i="2"/>
  <c r="E130" i="2" s="1"/>
  <c r="E115" i="2"/>
  <c r="AA165" i="2" l="1"/>
  <c r="AJ166" i="2"/>
  <c r="AA130" i="2"/>
  <c r="AA144" i="2"/>
  <c r="E144" i="2"/>
  <c r="AA90" i="2" l="1"/>
  <c r="AA89" i="2" s="1"/>
  <c r="AA88" i="2" s="1"/>
  <c r="AA87" i="2" s="1"/>
  <c r="AJ130" i="2"/>
  <c r="AJ90" i="2" s="1"/>
  <c r="E91" i="2" l="1"/>
  <c r="E90" i="2" s="1"/>
  <c r="E89" i="2" s="1"/>
  <c r="E88" i="2" s="1"/>
  <c r="E87" i="2" s="1"/>
  <c r="R100" i="2" l="1"/>
  <c r="S100" i="2" s="1"/>
  <c r="H100" i="2"/>
  <c r="AK100" i="2" l="1"/>
  <c r="I100" i="2"/>
  <c r="AL100" i="2" s="1"/>
  <c r="S175" i="2"/>
  <c r="R162" i="2" l="1"/>
  <c r="AK162" i="2" s="1"/>
  <c r="R152" i="2"/>
  <c r="R146" i="2"/>
  <c r="R137" i="2"/>
  <c r="R136" i="2"/>
  <c r="R135" i="2"/>
  <c r="R133" i="2"/>
  <c r="R132" i="2"/>
  <c r="R131" i="2"/>
  <c r="R118" i="2"/>
  <c r="R117" i="2"/>
  <c r="R109" i="2"/>
  <c r="R108" i="2"/>
  <c r="R107" i="2"/>
  <c r="R105" i="2"/>
  <c r="R104" i="2"/>
  <c r="R103" i="2"/>
  <c r="R102" i="2"/>
  <c r="R101" i="2"/>
  <c r="AK101" i="2" s="1"/>
  <c r="R99" i="2"/>
  <c r="H137" i="2"/>
  <c r="AK164" i="2"/>
  <c r="H152" i="2"/>
  <c r="H146" i="2"/>
  <c r="H136" i="2"/>
  <c r="AK136" i="2" s="1"/>
  <c r="H135" i="2"/>
  <c r="AK135" i="2" s="1"/>
  <c r="H133" i="2"/>
  <c r="H132" i="2"/>
  <c r="AK132" i="2" s="1"/>
  <c r="H131" i="2"/>
  <c r="AK131" i="2" s="1"/>
  <c r="H119" i="2"/>
  <c r="AK119" i="2" s="1"/>
  <c r="H118" i="2"/>
  <c r="H117" i="2"/>
  <c r="H109" i="2"/>
  <c r="H108" i="2"/>
  <c r="AK108" i="2" s="1"/>
  <c r="H107" i="2"/>
  <c r="H106" i="2"/>
  <c r="AK106" i="2" s="1"/>
  <c r="H105" i="2"/>
  <c r="H104" i="2"/>
  <c r="H103" i="2"/>
  <c r="AK103" i="2" s="1"/>
  <c r="H102" i="2"/>
  <c r="H99" i="2"/>
  <c r="AK152" i="2" l="1"/>
  <c r="AK104" i="2"/>
  <c r="AK99" i="2"/>
  <c r="AK109" i="2"/>
  <c r="AK137" i="2"/>
  <c r="AK107" i="2"/>
  <c r="AK118" i="2"/>
  <c r="AK102" i="2"/>
  <c r="AK133" i="2"/>
  <c r="AK146" i="2"/>
  <c r="AK105" i="2"/>
  <c r="AK117" i="2"/>
  <c r="AK91" i="2" l="1"/>
  <c r="I168" i="2"/>
  <c r="AL168" i="2" s="1"/>
  <c r="I148" i="2"/>
  <c r="AL148" i="2" s="1"/>
  <c r="T134" i="2" l="1"/>
  <c r="R134" i="2"/>
  <c r="J134" i="2"/>
  <c r="H134" i="2"/>
  <c r="AK134" i="2" l="1"/>
  <c r="S176" i="2"/>
  <c r="S171" i="2"/>
  <c r="S169" i="2"/>
  <c r="S167" i="2"/>
  <c r="S164" i="2"/>
  <c r="S163" i="2"/>
  <c r="S162" i="2"/>
  <c r="S161" i="2"/>
  <c r="S160" i="2"/>
  <c r="S159" i="2"/>
  <c r="S158" i="2"/>
  <c r="S155" i="2"/>
  <c r="S154" i="2"/>
  <c r="S153" i="2"/>
  <c r="S152" i="2"/>
  <c r="S150" i="2"/>
  <c r="S147" i="2"/>
  <c r="S146" i="2"/>
  <c r="S143" i="2"/>
  <c r="S142" i="2"/>
  <c r="S141" i="2"/>
  <c r="S140" i="2"/>
  <c r="S139" i="2"/>
  <c r="S138" i="2"/>
  <c r="S137" i="2"/>
  <c r="S136" i="2"/>
  <c r="S135" i="2"/>
  <c r="S133" i="2"/>
  <c r="S132" i="2"/>
  <c r="S131" i="2"/>
  <c r="S129" i="2"/>
  <c r="S128" i="2"/>
  <c r="S127" i="2"/>
  <c r="S126" i="2"/>
  <c r="S125" i="2"/>
  <c r="S124" i="2"/>
  <c r="S123" i="2"/>
  <c r="S122" i="2"/>
  <c r="S121" i="2"/>
  <c r="S120" i="2"/>
  <c r="S118" i="2"/>
  <c r="S117" i="2"/>
  <c r="S109" i="2"/>
  <c r="S108" i="2"/>
  <c r="S107" i="2"/>
  <c r="S106" i="2"/>
  <c r="S105" i="2"/>
  <c r="S104" i="2"/>
  <c r="S103" i="2"/>
  <c r="S102" i="2"/>
  <c r="S101" i="2"/>
  <c r="S99" i="2"/>
  <c r="S98" i="2"/>
  <c r="S97" i="2"/>
  <c r="S96" i="2"/>
  <c r="S95" i="2"/>
  <c r="S94" i="2"/>
  <c r="I176" i="2"/>
  <c r="I175" i="2"/>
  <c r="AL175" i="2" s="1"/>
  <c r="I171" i="2"/>
  <c r="I169" i="2"/>
  <c r="I167" i="2"/>
  <c r="I164" i="2"/>
  <c r="I163" i="2"/>
  <c r="I162" i="2"/>
  <c r="I161" i="2"/>
  <c r="I160" i="2"/>
  <c r="I159" i="2"/>
  <c r="I158" i="2"/>
  <c r="I155" i="2"/>
  <c r="I154" i="2"/>
  <c r="I153" i="2"/>
  <c r="I152" i="2"/>
  <c r="I150" i="2"/>
  <c r="I147" i="2"/>
  <c r="I146" i="2"/>
  <c r="I143" i="2"/>
  <c r="I142" i="2"/>
  <c r="I141" i="2"/>
  <c r="I140" i="2"/>
  <c r="I139" i="2"/>
  <c r="I138" i="2"/>
  <c r="I137" i="2"/>
  <c r="I136" i="2"/>
  <c r="I135" i="2"/>
  <c r="I133" i="2"/>
  <c r="I132" i="2"/>
  <c r="I131" i="2"/>
  <c r="I129" i="2"/>
  <c r="I128" i="2"/>
  <c r="I127" i="2"/>
  <c r="I126" i="2"/>
  <c r="I125" i="2"/>
  <c r="I124" i="2"/>
  <c r="I123" i="2"/>
  <c r="I122" i="2"/>
  <c r="I121" i="2"/>
  <c r="I120" i="2"/>
  <c r="I119" i="2"/>
  <c r="AL119" i="2" s="1"/>
  <c r="I118" i="2"/>
  <c r="I117" i="2"/>
  <c r="I109" i="2"/>
  <c r="I108" i="2"/>
  <c r="I107" i="2"/>
  <c r="I106" i="2"/>
  <c r="I105" i="2"/>
  <c r="I104" i="2"/>
  <c r="I103" i="2"/>
  <c r="I102" i="2"/>
  <c r="I101" i="2"/>
  <c r="I99" i="2"/>
  <c r="I98" i="2"/>
  <c r="I97" i="2"/>
  <c r="I96" i="2"/>
  <c r="I95" i="2"/>
  <c r="I94" i="2"/>
  <c r="AL124" i="2" l="1"/>
  <c r="AL128" i="2"/>
  <c r="AL133" i="2"/>
  <c r="AL147" i="2"/>
  <c r="AL154" i="2"/>
  <c r="AL159" i="2"/>
  <c r="AL164" i="2"/>
  <c r="AL169" i="2"/>
  <c r="AL137" i="2"/>
  <c r="AL141" i="2"/>
  <c r="AL105" i="2"/>
  <c r="AL109" i="2"/>
  <c r="AL123" i="2"/>
  <c r="AL127" i="2"/>
  <c r="AL132" i="2"/>
  <c r="AL136" i="2"/>
  <c r="AL140" i="2"/>
  <c r="AL153" i="2"/>
  <c r="AL163" i="2"/>
  <c r="AL98" i="2"/>
  <c r="AL101" i="2"/>
  <c r="AL104" i="2"/>
  <c r="AL108" i="2"/>
  <c r="AL118" i="2"/>
  <c r="AL95" i="2"/>
  <c r="AL102" i="2"/>
  <c r="AL121" i="2"/>
  <c r="AL125" i="2"/>
  <c r="AL129" i="2"/>
  <c r="AL135" i="2"/>
  <c r="AL138" i="2"/>
  <c r="AL142" i="2"/>
  <c r="AL146" i="2"/>
  <c r="AL150" i="2"/>
  <c r="AL155" i="2"/>
  <c r="AL160" i="2"/>
  <c r="AL161" i="2"/>
  <c r="AL171" i="2"/>
  <c r="AL97" i="2"/>
  <c r="AL106" i="2"/>
  <c r="AL176" i="2"/>
  <c r="AL120" i="2"/>
  <c r="AL122" i="2"/>
  <c r="AL126" i="2"/>
  <c r="AL131" i="2"/>
  <c r="AL139" i="2"/>
  <c r="AL143" i="2"/>
  <c r="AL152" i="2"/>
  <c r="AL158" i="2"/>
  <c r="AL162" i="2"/>
  <c r="AL167" i="2"/>
  <c r="AL96" i="2"/>
  <c r="AL99" i="2"/>
  <c r="AL103" i="2"/>
  <c r="AL107" i="2"/>
  <c r="AL117" i="2"/>
  <c r="AL94" i="2"/>
  <c r="S134" i="2"/>
  <c r="S130" i="2" s="1"/>
  <c r="I134" i="2"/>
  <c r="T166" i="2"/>
  <c r="T165" i="2" s="1"/>
  <c r="S166" i="2"/>
  <c r="S165" i="2" s="1"/>
  <c r="R166" i="2"/>
  <c r="R165" i="2" s="1"/>
  <c r="Q165" i="2"/>
  <c r="J166" i="2"/>
  <c r="J165" i="2" s="1"/>
  <c r="I166" i="2"/>
  <c r="H166" i="2"/>
  <c r="G165" i="2"/>
  <c r="D166" i="2"/>
  <c r="D165" i="2" s="1"/>
  <c r="T156" i="2"/>
  <c r="S156" i="2"/>
  <c r="R156" i="2"/>
  <c r="Q156" i="2"/>
  <c r="AJ156" i="2" s="1"/>
  <c r="J156" i="2"/>
  <c r="I156" i="2"/>
  <c r="AL156" i="2" s="1"/>
  <c r="H156" i="2"/>
  <c r="AK156" i="2" s="1"/>
  <c r="D156" i="2"/>
  <c r="T145" i="2"/>
  <c r="S145" i="2"/>
  <c r="R145" i="2"/>
  <c r="J145" i="2"/>
  <c r="I145" i="2"/>
  <c r="H145" i="2"/>
  <c r="D145" i="2"/>
  <c r="T91" i="2"/>
  <c r="S91" i="2"/>
  <c r="R91" i="2"/>
  <c r="J91" i="2"/>
  <c r="I91" i="2"/>
  <c r="H91" i="2"/>
  <c r="D91" i="2"/>
  <c r="T115" i="2"/>
  <c r="S115" i="2"/>
  <c r="R115" i="2"/>
  <c r="J115" i="2"/>
  <c r="I115" i="2"/>
  <c r="H115" i="2"/>
  <c r="D115" i="2"/>
  <c r="T130" i="2"/>
  <c r="R130" i="2"/>
  <c r="J130" i="2"/>
  <c r="H130" i="2"/>
  <c r="D134" i="2"/>
  <c r="D130" i="2" s="1"/>
  <c r="AJ165" i="2" l="1"/>
  <c r="AK145" i="2"/>
  <c r="AK130" i="2"/>
  <c r="AL145" i="2"/>
  <c r="AK115" i="2"/>
  <c r="I165" i="2"/>
  <c r="AL165" i="2" s="1"/>
  <c r="AL166" i="2"/>
  <c r="AL115" i="2"/>
  <c r="I130" i="2"/>
  <c r="AL130" i="2" s="1"/>
  <c r="AL134" i="2"/>
  <c r="H165" i="2"/>
  <c r="AK165" i="2" s="1"/>
  <c r="AK166" i="2"/>
  <c r="AL91" i="2"/>
  <c r="R90" i="2"/>
  <c r="H90" i="2"/>
  <c r="J90" i="2"/>
  <c r="D90" i="2"/>
  <c r="T90" i="2"/>
  <c r="S90" i="2"/>
  <c r="Q144" i="2"/>
  <c r="AJ144" i="2" s="1"/>
  <c r="H144" i="2"/>
  <c r="R144" i="2"/>
  <c r="D144" i="2"/>
  <c r="I144" i="2"/>
  <c r="S144" i="2"/>
  <c r="J144" i="2"/>
  <c r="T144" i="2"/>
  <c r="BF166" i="2"/>
  <c r="BK178" i="2"/>
  <c r="BJ166" i="2"/>
  <c r="BJ165" i="2" s="1"/>
  <c r="BD166" i="2"/>
  <c r="BD165" i="2" s="1"/>
  <c r="BC166" i="2"/>
  <c r="BC165" i="2" s="1"/>
  <c r="BB166" i="2"/>
  <c r="BB165" i="2" s="1"/>
  <c r="BA166" i="2"/>
  <c r="BA165" i="2" s="1"/>
  <c r="AZ166" i="2"/>
  <c r="AZ165" i="2" s="1"/>
  <c r="AY166" i="2"/>
  <c r="AY165" i="2" s="1"/>
  <c r="AX166" i="2"/>
  <c r="AX165" i="2" s="1"/>
  <c r="AW166" i="2"/>
  <c r="AW165" i="2" s="1"/>
  <c r="BJ157" i="2"/>
  <c r="BI157" i="2"/>
  <c r="BF157" i="2"/>
  <c r="BF156" i="2" s="1"/>
  <c r="BE157" i="2"/>
  <c r="BE156" i="2" s="1"/>
  <c r="BD157" i="2"/>
  <c r="BC157" i="2"/>
  <c r="BB157" i="2"/>
  <c r="BA157" i="2"/>
  <c r="AZ157" i="2"/>
  <c r="AY157" i="2"/>
  <c r="AX157" i="2"/>
  <c r="AW157" i="2"/>
  <c r="BH156" i="2"/>
  <c r="BD156" i="2"/>
  <c r="BC156" i="2"/>
  <c r="BB156" i="2"/>
  <c r="BB144" i="2" s="1"/>
  <c r="BA156" i="2"/>
  <c r="BA144" i="2" s="1"/>
  <c r="AZ156" i="2"/>
  <c r="AY156" i="2"/>
  <c r="AX156" i="2"/>
  <c r="AX144" i="2" s="1"/>
  <c r="AW156" i="2"/>
  <c r="AW144" i="2" s="1"/>
  <c r="BD130" i="2"/>
  <c r="BB130" i="2"/>
  <c r="AZ130" i="2"/>
  <c r="BK143" i="2"/>
  <c r="BJ130" i="2"/>
  <c r="BI130" i="2"/>
  <c r="BC130" i="2"/>
  <c r="BA130" i="2"/>
  <c r="AY130" i="2"/>
  <c r="AW130" i="2"/>
  <c r="BI115" i="2"/>
  <c r="BF115" i="2"/>
  <c r="BE115" i="2"/>
  <c r="BD115" i="2"/>
  <c r="BC115" i="2"/>
  <c r="BB115" i="2"/>
  <c r="BA115" i="2"/>
  <c r="AZ115" i="2"/>
  <c r="AY115" i="2"/>
  <c r="AX115" i="2"/>
  <c r="AW115" i="2"/>
  <c r="BJ93" i="2"/>
  <c r="BI93" i="2"/>
  <c r="BH91" i="2"/>
  <c r="BJ92" i="2"/>
  <c r="BI92" i="2"/>
  <c r="BH92" i="2"/>
  <c r="BF92" i="2"/>
  <c r="BF91" i="2" s="1"/>
  <c r="BE92" i="2"/>
  <c r="BD92" i="2"/>
  <c r="BC92" i="2"/>
  <c r="BB92" i="2"/>
  <c r="BA92" i="2"/>
  <c r="AZ92" i="2"/>
  <c r="AY92" i="2"/>
  <c r="AX92" i="2"/>
  <c r="AW92" i="2"/>
  <c r="BD91" i="2"/>
  <c r="BC91" i="2"/>
  <c r="BB91" i="2"/>
  <c r="BA91" i="2"/>
  <c r="AZ91" i="2"/>
  <c r="AY91" i="2"/>
  <c r="AX91" i="2"/>
  <c r="AW91" i="2"/>
  <c r="BF12" i="2"/>
  <c r="BH12" i="2" s="1"/>
  <c r="BI12" i="2" s="1"/>
  <c r="BJ12" i="2" s="1"/>
  <c r="BK12" i="2" s="1"/>
  <c r="BC12" i="2"/>
  <c r="AJ89" i="2" l="1"/>
  <c r="AJ88" i="2" s="1"/>
  <c r="AJ87" i="2" s="1"/>
  <c r="AK90" i="2"/>
  <c r="AL144" i="2"/>
  <c r="I90" i="2"/>
  <c r="I89" i="2" s="1"/>
  <c r="I88" i="2" s="1"/>
  <c r="I87" i="2" s="1"/>
  <c r="AK144" i="2"/>
  <c r="AL90" i="2"/>
  <c r="R89" i="2"/>
  <c r="R88" i="2" s="1"/>
  <c r="R87" i="2" s="1"/>
  <c r="G89" i="2"/>
  <c r="G88" i="2" s="1"/>
  <c r="G87" i="2" s="1"/>
  <c r="Q89" i="2"/>
  <c r="Q88" i="2" s="1"/>
  <c r="Q87" i="2" s="1"/>
  <c r="S89" i="2"/>
  <c r="S88" i="2" s="1"/>
  <c r="S87" i="2" s="1"/>
  <c r="J89" i="2"/>
  <c r="J88" i="2" s="1"/>
  <c r="J87" i="2" s="1"/>
  <c r="D89" i="2"/>
  <c r="D88" i="2" s="1"/>
  <c r="D87" i="2" s="1"/>
  <c r="H89" i="2"/>
  <c r="H88" i="2" s="1"/>
  <c r="H87" i="2" s="1"/>
  <c r="T89" i="2"/>
  <c r="T88" i="2" s="1"/>
  <c r="T87" i="2" s="1"/>
  <c r="BD90" i="2"/>
  <c r="AZ90" i="2"/>
  <c r="BK130" i="2"/>
  <c r="BK157" i="2"/>
  <c r="BI91" i="2"/>
  <c r="BI90" i="2" s="1"/>
  <c r="AY90" i="2"/>
  <c r="BJ91" i="2"/>
  <c r="BI156" i="2"/>
  <c r="BI144" i="2" s="1"/>
  <c r="BK93" i="2"/>
  <c r="BC90" i="2"/>
  <c r="AZ144" i="2"/>
  <c r="BD144" i="2"/>
  <c r="BG92" i="2"/>
  <c r="BF144" i="2"/>
  <c r="BG156" i="2"/>
  <c r="BB90" i="2"/>
  <c r="BB89" i="2" s="1"/>
  <c r="BB88" i="2" s="1"/>
  <c r="BB87" i="2" s="1"/>
  <c r="BE166" i="2"/>
  <c r="BE165" i="2" s="1"/>
  <c r="BE91" i="2"/>
  <c r="BG91" i="2" s="1"/>
  <c r="BG115" i="2"/>
  <c r="BG157" i="2"/>
  <c r="BH144" i="2"/>
  <c r="BI166" i="2"/>
  <c r="BH157" i="2"/>
  <c r="AX130" i="2"/>
  <c r="AX90" i="2" s="1"/>
  <c r="BF130" i="2"/>
  <c r="BF165" i="2"/>
  <c r="BE144" i="2"/>
  <c r="AW90" i="2"/>
  <c r="AW89" i="2" s="1"/>
  <c r="AW88" i="2" s="1"/>
  <c r="AW87" i="2" s="1"/>
  <c r="BA90" i="2"/>
  <c r="BA89" i="2" s="1"/>
  <c r="BA88" i="2" s="1"/>
  <c r="BA87" i="2" s="1"/>
  <c r="BH130" i="2"/>
  <c r="AY144" i="2"/>
  <c r="BC144" i="2"/>
  <c r="BE130" i="2"/>
  <c r="BJ115" i="2"/>
  <c r="BJ156" i="2"/>
  <c r="AK89" i="2" l="1"/>
  <c r="AK88" i="2" s="1"/>
  <c r="AK87" i="2" s="1"/>
  <c r="AL89" i="2"/>
  <c r="AL88" i="2" s="1"/>
  <c r="AL87" i="2" s="1"/>
  <c r="BD89" i="2"/>
  <c r="BD88" i="2" s="1"/>
  <c r="BD87" i="2" s="1"/>
  <c r="AZ89" i="2"/>
  <c r="AZ88" i="2" s="1"/>
  <c r="AZ87" i="2" s="1"/>
  <c r="BK91" i="2"/>
  <c r="BC89" i="2"/>
  <c r="BC88" i="2" s="1"/>
  <c r="BC87" i="2" s="1"/>
  <c r="AY89" i="2"/>
  <c r="AY88" i="2" s="1"/>
  <c r="AY87" i="2" s="1"/>
  <c r="BG144" i="2"/>
  <c r="BG165" i="2"/>
  <c r="BG166" i="2"/>
  <c r="BE90" i="2"/>
  <c r="BE89" i="2" s="1"/>
  <c r="BK166" i="2"/>
  <c r="BI165" i="2"/>
  <c r="BK165" i="2" s="1"/>
  <c r="BK115" i="2"/>
  <c r="BJ90" i="2"/>
  <c r="BH115" i="2"/>
  <c r="BG130" i="2"/>
  <c r="BH165" i="2"/>
  <c r="BH166" i="2"/>
  <c r="BJ144" i="2"/>
  <c r="BK144" i="2" s="1"/>
  <c r="BK156" i="2"/>
  <c r="BF90" i="2"/>
  <c r="BF89" i="2" s="1"/>
  <c r="BF88" i="2" s="1"/>
  <c r="BF87" i="2" s="1"/>
  <c r="AX89" i="2"/>
  <c r="AX88" i="2" s="1"/>
  <c r="AX87" i="2" s="1"/>
  <c r="BI89" i="2" l="1"/>
  <c r="BI88" i="2" s="1"/>
  <c r="BI87" i="2" s="1"/>
  <c r="BG90" i="2"/>
  <c r="BG89" i="2"/>
  <c r="BE88" i="2"/>
  <c r="BH90" i="2"/>
  <c r="BK90" i="2"/>
  <c r="BJ89" i="2"/>
  <c r="BK89" i="2" l="1"/>
  <c r="BJ88" i="2"/>
  <c r="BH89" i="2"/>
  <c r="BG88" i="2"/>
  <c r="BE87" i="2"/>
  <c r="BG87" i="2" s="1"/>
  <c r="BH88" i="2" l="1"/>
  <c r="BH87" i="2"/>
  <c r="BJ87" i="2"/>
  <c r="BK87" i="2" s="1"/>
  <c r="BK88" i="2"/>
  <c r="AN91" i="2"/>
  <c r="AN90" i="2" l="1"/>
  <c r="AN89" i="2" l="1"/>
  <c r="AN88" i="2" l="1"/>
  <c r="AN87" i="2" s="1"/>
  <c r="AU91" i="2"/>
  <c r="AQ91" i="2"/>
  <c r="AQ90" i="2" s="1"/>
  <c r="AU90" i="2" l="1"/>
  <c r="AQ89" i="2"/>
  <c r="AU89" i="2" l="1"/>
  <c r="AU88" i="2" s="1"/>
  <c r="AU87" i="2" s="1"/>
  <c r="AQ88" i="2"/>
  <c r="AQ87" i="2" s="1"/>
</calcChain>
</file>

<file path=xl/sharedStrings.xml><?xml version="1.0" encoding="utf-8"?>
<sst xmlns="http://schemas.openxmlformats.org/spreadsheetml/2006/main" count="533" uniqueCount="397">
  <si>
    <t>Инвестиции по видам бизнеса, наименование объекта, укрупненная расшифровка по контролируемым этапам работ по объекту</t>
  </si>
  <si>
    <t>в том числе</t>
  </si>
  <si>
    <t>I квартал</t>
  </si>
  <si>
    <t>II квартал</t>
  </si>
  <si>
    <t>III квартал</t>
  </si>
  <si>
    <t>IV квартал</t>
  </si>
  <si>
    <t>С начала года</t>
  </si>
  <si>
    <t>недовыполнено или перевып. по рез-там 1-го полугодия</t>
  </si>
  <si>
    <t>% фактического освоения от накопительного итога за 6мес.2014</t>
  </si>
  <si>
    <t>План ввода основных фондов накопительным итогом, без НДС</t>
  </si>
  <si>
    <t>Фактически введено основных фондов накопительным итогом, без НДС за                         6 мес</t>
  </si>
  <si>
    <t>% выполнения по вводу основных фондов от накопительного итога за                          6 мес</t>
  </si>
  <si>
    <t>амортизацион.       отчисления</t>
  </si>
  <si>
    <t>прибыль</t>
  </si>
  <si>
    <t xml:space="preserve">    план</t>
  </si>
  <si>
    <t xml:space="preserve"> факт</t>
  </si>
  <si>
    <t xml:space="preserve">   план</t>
  </si>
  <si>
    <t>план</t>
  </si>
  <si>
    <t>факт</t>
  </si>
  <si>
    <t xml:space="preserve">План прошедших кварталов накопительным итогом за     6 мес       </t>
  </si>
  <si>
    <t>Факт прошедших кварталов накопительным итогом за     6 мес</t>
  </si>
  <si>
    <t>1</t>
  </si>
  <si>
    <t>Всего по Обществу:</t>
  </si>
  <si>
    <t>Из строки "Всего по Обществу" - по объектам, включенным в Пятилетнюю инвестиционную программу Холдинга</t>
  </si>
  <si>
    <t>Генерация (ГК), в.т.ч.:</t>
  </si>
  <si>
    <t>Инвестиции в основной капитал, в т.ч.</t>
  </si>
  <si>
    <t>1.1.1.</t>
  </si>
  <si>
    <t xml:space="preserve">Инвестиции на производственное развитие, из них: </t>
  </si>
  <si>
    <t>1.1.1.1</t>
  </si>
  <si>
    <t xml:space="preserve">Техническое перевооружение и реконструкция </t>
  </si>
  <si>
    <t>1.1.1.1.1</t>
  </si>
  <si>
    <t>Основные объекты всего, в т.ч.</t>
  </si>
  <si>
    <t>1.1.1.1.2</t>
  </si>
  <si>
    <t>Технологическое присоединение потребителей</t>
  </si>
  <si>
    <t>1.1.1.1.3</t>
  </si>
  <si>
    <t>АИИС КУЭ</t>
  </si>
  <si>
    <t>1.1.1.1.4</t>
  </si>
  <si>
    <t>Прочие объекты электроэнергетики, в.т.ч.:</t>
  </si>
  <si>
    <t>1.1.1.1.5</t>
  </si>
  <si>
    <t>Оборудование, не входящее в сметы строек, в.т.ч.:</t>
  </si>
  <si>
    <t>1.1.1.1.6</t>
  </si>
  <si>
    <t>ПИР для строительства будущих лет, в.т.ч.:</t>
  </si>
  <si>
    <t>1.1.1.2</t>
  </si>
  <si>
    <t>Новое строительство и расширение</t>
  </si>
  <si>
    <t>1.1.1.2.1</t>
  </si>
  <si>
    <t>Основные объекты</t>
  </si>
  <si>
    <t>1.1.1.2.2</t>
  </si>
  <si>
    <t>1.1.1.2.3</t>
  </si>
  <si>
    <t>1.1.1.2.4</t>
  </si>
  <si>
    <t>1.1.1.2.5</t>
  </si>
  <si>
    <t>1.1.1.2.6</t>
  </si>
  <si>
    <t>1.1.2.</t>
  </si>
  <si>
    <t>Приобретение объектов основных средств</t>
  </si>
  <si>
    <t>Тепловые сети (если выделены в АО), в т.ч.:</t>
  </si>
  <si>
    <t>2.1.1.</t>
  </si>
  <si>
    <t>2.1.1.1</t>
  </si>
  <si>
    <t>2.1.1.1.1</t>
  </si>
  <si>
    <t>2.1.1.1.2</t>
  </si>
  <si>
    <t>2.1.1.1.3</t>
  </si>
  <si>
    <t>2.1.1.1.4</t>
  </si>
  <si>
    <t>2.1.1.1.5</t>
  </si>
  <si>
    <t>2.1.1.2</t>
  </si>
  <si>
    <t>2.1.1.2.1</t>
  </si>
  <si>
    <t>2.1.1.2.2</t>
  </si>
  <si>
    <t>2.1.1.2.3</t>
  </si>
  <si>
    <t>2.1.1.2.4</t>
  </si>
  <si>
    <t>2.1.1.2.5</t>
  </si>
  <si>
    <t>2.1.2.</t>
  </si>
  <si>
    <t>Электрические сети высокого напряжения, в т.ч.:</t>
  </si>
  <si>
    <t>3.1.1.</t>
  </si>
  <si>
    <t>3.1.1.1</t>
  </si>
  <si>
    <t>3.1.1.1.1</t>
  </si>
  <si>
    <t>3.1.1.1.2</t>
  </si>
  <si>
    <t>3.1.1.1.3</t>
  </si>
  <si>
    <t>3.1.1.1.4</t>
  </si>
  <si>
    <t>3.1.1.1.5</t>
  </si>
  <si>
    <t>3.1.1.1.6</t>
  </si>
  <si>
    <t>3.1.1.2</t>
  </si>
  <si>
    <t>3.1.1.2.1</t>
  </si>
  <si>
    <t>3.1.1.2.2</t>
  </si>
  <si>
    <t>3.1.1.2.3</t>
  </si>
  <si>
    <t>3.1.1.2.4</t>
  </si>
  <si>
    <t>3.1.1.2.5</t>
  </si>
  <si>
    <t>3.1.1.2.6</t>
  </si>
  <si>
    <t>3.1.2.</t>
  </si>
  <si>
    <t>Электрические сети низкого напряжения (распределительные), в т.ч.:</t>
  </si>
  <si>
    <t>4.1.1.</t>
  </si>
  <si>
    <t>4.1.1.1</t>
  </si>
  <si>
    <t>4.1.1.1.1</t>
  </si>
  <si>
    <t>4.1.1.1.2</t>
  </si>
  <si>
    <t>4.1.1.1.3</t>
  </si>
  <si>
    <t>4.1.1.1.4</t>
  </si>
  <si>
    <t>4.1.1.1.5</t>
  </si>
  <si>
    <t>4.1.1.1.6</t>
  </si>
  <si>
    <t>4.1.1.2</t>
  </si>
  <si>
    <t>4.1.1.2.1</t>
  </si>
  <si>
    <t>4.1.1.2.2</t>
  </si>
  <si>
    <t>4.1.1.2.3</t>
  </si>
  <si>
    <t>4.1.1.2.4</t>
  </si>
  <si>
    <t>4.1.1.2.5</t>
  </si>
  <si>
    <t>4.1.1.2.6</t>
  </si>
  <si>
    <t>4.1.2.</t>
  </si>
  <si>
    <t>Сбыт энергии, в т. ч.:</t>
  </si>
  <si>
    <t>Профильные объекты, всего</t>
  </si>
  <si>
    <t>Модернизация КСПД:</t>
  </si>
  <si>
    <t>Прочие объекты электроэнергетики, в т. ч.:</t>
  </si>
  <si>
    <t>Реконструкция адм.здания Сочинского филиала</t>
  </si>
  <si>
    <t>Оборудование, не входящее в сметы строек, в  т. ч.:</t>
  </si>
  <si>
    <t>ПИР для строительства будущих лет, в  т. ч.:</t>
  </si>
  <si>
    <t>Проектные работы по УАСУ:</t>
  </si>
  <si>
    <t>Прочие объекты электроэнергетики, в  т. ч.:</t>
  </si>
  <si>
    <t>на основании с/з № 11.102.23.126 от 01.12.2015 от ОКИО</t>
  </si>
  <si>
    <t>Приобретение объекта недвижимости для Геленджикского ПУ Новороссийского филиала</t>
  </si>
  <si>
    <t>Факт 2015г</t>
  </si>
  <si>
    <t>Проектные работы для строительства и реконструкции зданий и сооружений:</t>
  </si>
  <si>
    <t>Создание ресурса по регистрации, контролю качества исполнения заявок, ведения отчетности и анализа причин сбоев АРМ Общества</t>
  </si>
  <si>
    <t>Создание подсистемы оптимизации управления АРМ Общества (ОУАРМ)</t>
  </si>
  <si>
    <t>Внедрение решения  "СТЭК энерго"</t>
  </si>
  <si>
    <t xml:space="preserve">Создание резервной системы телефонной связи в ИА ОАО "Кубаньэнергосбыт" </t>
  </si>
  <si>
    <t>Монтаж СКС,ЛВС,АТС по филиалам и производственным участкам</t>
  </si>
  <si>
    <t xml:space="preserve">Доведение до функциональной готовности приобретенных административных зданий для  филиалов </t>
  </si>
  <si>
    <t>а/транспорт</t>
  </si>
  <si>
    <t>оргтехника</t>
  </si>
  <si>
    <t>вычислительная техника</t>
  </si>
  <si>
    <t>оборудование, всего</t>
  </si>
  <si>
    <t>Реконструкция адм.здания Гиагинского ПУ Адыгейского филиала</t>
  </si>
  <si>
    <t>Строительство адм.здания Успенского ПУ Армавирского ф-ла</t>
  </si>
  <si>
    <t>Корректировка ПСД по стр-ву мансарды для Армавирского филиала</t>
  </si>
  <si>
    <t>Передача газопроводов среднего давления подразделениям Газпрома</t>
  </si>
  <si>
    <t>Проектирование подсистемы защиты и реагирования на внешние интернет угрозы для Веб-серверов и БД Общества</t>
  </si>
  <si>
    <t>Проектирование ресурса по регистрации, контролю качества исполнения заявок, ведения отчетности и анализа причин сбоев АРМ Общества</t>
  </si>
  <si>
    <t>Проектирование подсистемы оптимизации управления АРМ Общества (ОУАРМ)</t>
  </si>
  <si>
    <t>Создание технического проекта по оптимизации загрузки каналов КСПД Общества в части передачи данных</t>
  </si>
  <si>
    <t>Строительство административного здания Успенского ПУ Армавирского филиала</t>
  </si>
  <si>
    <t>Электронная система управления очередью в центрах обслуживания клиентов производственных участков и филиалов Общества</t>
  </si>
  <si>
    <t xml:space="preserve">                           в т. ч. приобретение ОЗ</t>
  </si>
  <si>
    <t>Более 30% автотранспорта подлежит замене. В целях унификации модельного ряда автопарка ОАО «Кубаньэнергосбыт»  в 2017-2019 гг планируется вывести из эксплуатации 21 ед. автотранспортных средств марки ВАЗ,  которые выработали свой ресурс,  имеют нулевую остаточную стоимость и пробег более 350 000 км. Взамен планируется приобретение автомобилей семейства Lada Largus, что позволит значительно сократить расходы на ГСМ, текущие и капитальные ремонты, а также на технические обслуживания.</t>
  </si>
  <si>
    <t>Установка охранно-пожарной сигнализации в филиалах и производственных участках и видеонаблюдение</t>
  </si>
  <si>
    <t>Строительство адм.здания Ольгинского ПУ Тимашевского филиала</t>
  </si>
  <si>
    <t>Реконструкция мансарды адм.здания Армавирского филиала</t>
  </si>
  <si>
    <t xml:space="preserve">ОАО «Кубаньэнергосбыт» имеет 9 филиалов и 57 производственных участков по Краснодарскому краю и Республике Адыгея. В результате реформирования, производственные помещения от сетевых филиалов ОАО «Кубаньэнерго» перешли на баланс ОАО «Кубаньэнергосбыт». Часть помещений не были оборудованы ОПС, либо имели устаревшее оборудование пожарной сигнализации. Были получены предписания и устные предупреждения Госпожнадзора об установке пожарной сигнализации в филиалах, либо замене устаревшего оборудования на современные сигнализаторы. </t>
  </si>
  <si>
    <t>Модернизация подсистемы межсетевого экранирования и криптозащиты СИБЗКИПДн Общества на основе перехода на аппаратную платформу АПКШ "Континент" последнего  поколения</t>
  </si>
  <si>
    <t>Проектирование модифицированной подсистемы межсетевого экранирования и криптозащиты СИБЗКИПДн Общества на основе перехода на аппаратную платформу АПКШ "Континент" последнего  поколения</t>
  </si>
  <si>
    <t>Проектирование замены парка аппаратно-программных комплексов  межсетевого экранирования и криптозащиты системы ИБ, защиты корпоративной информации и ПДн (СИБЗКИПДн) на АПКШ "Континент" последнего  поколения</t>
  </si>
  <si>
    <t>В связи с запланированным введением в эксплуатацию отреконструированных,построенных и приобретнных зданий: Понежукайского, Тахтамукайского ПУ Краснодарского филиала, Славянского ПУ Тимашевского филиала, Дагомысского ПУ Сочинского филиала, Успенского ПУ Армавирского филиала  необходимо приобретение  комплектов мебели для кабинетов руководителей, комплекта мебели в актовый зал;  корпоративные идентификаторы;  сплит-системы реверсивные в холлы административных зданий;  системы видеонаблюдения;  автономные генераторы, стационарный дизель-генератор и дизельные электростанции для безаварийной работы системы электроснабжения филиалов во время отключения электроэнергии</t>
  </si>
  <si>
    <t>Строительство административного здания Ольгинского ПУ Тимашевского филиала</t>
  </si>
  <si>
    <t>приобретение серверного оборудования</t>
  </si>
  <si>
    <t>Проектирование аппаратно-программной части электронного архива Общества</t>
  </si>
  <si>
    <t>Создание электронного архива документации Общества, развитие СХД</t>
  </si>
  <si>
    <t>Расширение  батарейной емкости ИБП "Дельта"</t>
  </si>
  <si>
    <t>В связи с увеличением нагрузки в 2016 и 2017 году (в связи с переходом на "СТЭК энерго" и др. значимыми проектами</t>
  </si>
  <si>
    <t>Модернизация КСПД и офисной АТС Авайя</t>
  </si>
  <si>
    <t>Обновление АТС Avaya в филиалах</t>
  </si>
  <si>
    <t>Подключение GSM-шлюзов к АТС Общества</t>
  </si>
  <si>
    <t>Создание инфраструктуры территориально удаленного резервного ЦОД Общества для обеспечения непрерывности бизнес-процессов Общества</t>
  </si>
  <si>
    <t xml:space="preserve">Интеграция информационных систем ОАО "Кубаньэнергосбыт" и ПАО ГК "ТНС энерго" (создание единого информационного поля предприятий ГК) </t>
  </si>
  <si>
    <t>Административное здание Армавирского филиала построено  в 2008г., в то же время была выполнена ПСД на мансарду этого  же здания с дальнейшей переспективой расширения площадей.  В связи с реорганизацией филиала необходимо выполнить перепланировку раннее разработанных планов и выполнить реконструкцию с целью расширения площадей для персонала филиала. Начало и завершение планируется на 2018 год</t>
  </si>
  <si>
    <t>Замена парка аппаратно-программных комплексов  межсетевого экранирования и криптозащиты системы ИБ, защиты корпоративной информации и ПДн (СИБЗКИПДн) на АПКШ "Континент" последнего  поколения. Планируется выполнить в 2019г</t>
  </si>
  <si>
    <t>В целях устранения замечаний по газопроводам среднего давления, промбезопасность. Оформление документации и передача газопроводов газоснабжающим организациям. (Газопроводы в Тихорецке, Тимашевске, ст.Отрадной)</t>
  </si>
  <si>
    <t>ИБП, аналог внутренний ленточный накопитель HP StoreEver LTO-5 Ultrium 3000 SAS (EH957B)</t>
  </si>
  <si>
    <t>Навес для а/транспорта с хозблоком в Северском ПУ Краснодарского ф-ла</t>
  </si>
  <si>
    <t>Развитие ИТ-коммуникаций и систем хранения данных.</t>
  </si>
  <si>
    <t xml:space="preserve">После приобретения зданий и помещений для нужд филиалов и производственных участков, всегда возникает потребность в доведении их до функциональной готовности в соответствии с требованиями, предъявляемым стандартами качества обслуживания клиентов. Это работы по  монтажу СКС, ОПС, ВН, выделение и оборудование помещений под кассы, центры обслуживания для потребителей, а также  создание комфортных условий для клиентов с ограниченными возможностями,комфортных условий в зоне ожидания и зоне обслуживания клиентов, внедрение единых решений в области дизайнерского оформления центров очного обслуживания </t>
  </si>
  <si>
    <t>Необходимо расширить площади путем построения масардного этажа в соответствие с требованиями, предъявляемым стандартами качества обслуживания клиентов.   ПСД выполнена в 2008г., необходима корректировка по текущим ценам, а также, в связи с реорганизацией филиала перепланировка раннее разработанных планов.</t>
  </si>
  <si>
    <t xml:space="preserve">По состоянию на 25.03.2016 Ольгинский ПУ находится в здании с РРЭС.Необходима передислокация центра в районный центр Приморско-Ахтарска как   в наиболее доступное и удобное клиенту место, соответствие с требованиями, предъявляемым стандартами качества обслуживания клиентов, выделение и оборудование помещений под кассы, центры обслуживания для потребителей, а также  создание комфортных условий для клиентов с ограниченными возможностями,комфортных условий в зоне ожидания и зоне обслуживания клиентов, внедрение единых решений в области дизайнерского оформления центров очного обслуживания . Планируются:  выполнить ПСД в 2017году, а запланированные затраты на 2018год - это для оформления и сдачи объекта в эксплуатацию, технадзор., планируется стр-во нового здания в районном центре  Приморско-Ахтарска </t>
  </si>
  <si>
    <t>Северский производственный участок Краснодарского филиала  размещает технологический а/транспорт во дворе на открытой площадке.  Площадка  под строительство навеса на 3 м/места находится на территории Северского ПУ Краснодарского филиала, навес и хозхпостройки к нему  планируется построить в 2018г</t>
  </si>
  <si>
    <t xml:space="preserve">Расширение площадей (находятся с РРЭСом в одном здании, планируется выполнить пристройку) соответствие с требованиями, предъявляемым стандартами качества обслуживания клиентов, выделение и оборудование помещений под кассы, центры обслуживания для потребителей, а также  создание комфортных условий для клиентов с ограниченными возможностями,комфортных условий в зоне ожидания и зоне обслуживания клиентов, внедрение единых решений в области дизайнерского оформления центров очного обслуживания ". Планируются:выполнение ПСД и затраты по получению ТУ, оформлению разрешения на реконструкцию и ввод объекта в эксплуатацию, </t>
  </si>
  <si>
    <t>Необходимо расширить площади (выполнить пристройку к существующему зданию),  на одно АРМ место приходится 2,77м2, нет возможности выделить зоны обслуживания потребителей (клиентский зал), нет условий для ММГН. Расширение площадей (находятся с РРЭСом в одном здании, планируется выполнить пристройку) соответствие с требованиями, предъявляемым стандартами качества обслуживания клиентов, выделение и оборудование помещений под кассы, центры обслуживания для потребителей, а также  создание комфортных условий для клиентов с ограниченными возможностями,комфортных условий в зоне ожидания и зоне обслуживания клиентов, внедрение единых решений в области дизайнерского оформления центров очного обслуживания ". Планируется начать и завершить реконструкцию в 2019 году.</t>
  </si>
  <si>
    <t>Внедрение и поддержание системы взаимодействия с клиентом (CRM). В плане 2016г</t>
  </si>
  <si>
    <t>Внедрение и поддержание системы электронного документооборота. В плане 2016г</t>
  </si>
  <si>
    <t>Внедрение и поддержание системы бизнес аналитики. В плане 2016г</t>
  </si>
  <si>
    <t>Внедрение и поддержание системы взаимодействия с клиентом (CRM). Затраты на клиентское обслуживание сформированы, исходя из анализа и потребностей ЦОК в их оснащении электронными терминалами типа «информационный киоск» (для получения справочной информации, передачи показаний приборов учета, оплаты банковскими картами и др.),</t>
  </si>
  <si>
    <t>Внедрение и поддержание системы бизнес аналитики. Бухгалтерия. Аналог Система хранения данных HP MSA 2040 (C8S56A)     Дисковый массив HP MSA 2040 SAS Dual Controller w/24 1.2TB 6G SAS 10K SFF HDD 28.8TB Bundle</t>
  </si>
  <si>
    <t>Внедрение и поддержание системы взаимодействия с клиентом (CRM). Обновление АТС Avaya в ИА с увеличением надежности</t>
  </si>
  <si>
    <t>Внедрение и поддержание системы взаимодействия с клиентом (CRM). Обновление АТС филиалов в связи со снятием их с поддержки/невозможности модернизации и расширения функционала под бизнес-потребности</t>
  </si>
  <si>
    <t>Мультиформатность каналов и способов оплаты и передачи показаний. Реализация информирования потребителей через рассылку СМС из учетной системы. Планируется выполнить в 2018г</t>
  </si>
  <si>
    <t xml:space="preserve">Внендрение и поддержание системы бизнес аналитики. Бухгалтерия. Создание отказоустойчивой инфраструктуры с резервным ЦОД на территориальной площадке, отличной от ИА. Построение механизма синхронизации/резервирования данных и восстановления работы главных бизнес процессов  </t>
  </si>
  <si>
    <t>Внендрение и поддержание системы бизнес аналитики. Аналог Система хранения данных HP MSA 2040 (M0T30A) 
SAN SSD 2x200Gb SSD, 4x900 Gb no SFP Bndl (incl. 1xK2R80A, 2xK2Q45A, 4xJ9F47A) Tvlite</t>
  </si>
  <si>
    <t xml:space="preserve">Внедрение и поддерржание системы бизнес аналитики. Потребность в данном проекте обусловлена развитием взаимоотношений / возрастающим информационным обменом между "КЭСК", ГК ОАО "ТНС энерго" и предприятиями ГК. Для создания ТЗ необходимо будет учесть полученные результаты и оценить возможные безопасные возможности коммуникаций и взаимодействия с целью снижения затрат на связь "межгород, сотовая..." и другие расходы. Требования к проекту и ТЗ должно формироваться с участием специалистов "ТНС энерго". </t>
  </si>
  <si>
    <t>Внедрение и поддержание системы взаимодействия с клиентом (CRM). Для обеспечения эффективного и качественного использования вычислительной техники подразделений Общества, а также с целью дальнейшей интеграции локально-вычислительной сети (ЛВС) филиалов и производственных участков в КСПД Общества, необходимо постоянно проводить модернизацию (создание) ЛВС, включая возможность перевода ЛВС филиалов на ВОЛС. Ввод новых площадей и стандартов обмена информации позволяет проведение работ в направлении улучшения качества СКС Общества в целом до 2Мб на канале, что и указано в данной программе.</t>
  </si>
  <si>
    <t>Внедрение и поддержание системы взаимодействия с клиентом (CRM). Согласно утвержденной программы развития и модернизации информационной инфраструктуры Общества,  планируется приобрести на производственные участки и филиалы вычислительной техники: системные блоки "Стандарт", ноутбуки, моноблоки,  мобильные планшеты и СБ</t>
  </si>
  <si>
    <t>Внедрение и поддержание системы взаимодействия с клиентом (CRM). В условиях нарастающей конкуренции для сохранения клиентской базы и привлечения новых потребителей, необходимо безупречное сервисное обслуживание как юридических, так и физических лиц. Создание такого обслуживания возможно только согласно «Стандарта обслуживания потребителей ОАО «Кубанская энергосбытовая компания». Приобретение данного вида оборудования обусловлено необходимостью снижения затрат на печать, скоростью обслуживания. На 2017-2019гг планируется приобретние МФУ, поточных сканеров, скоростных принтеров двухсторонней печати с увеличенным ресурсом картриджей</t>
  </si>
  <si>
    <t>Внендрение и поддержание системы бизнес аналитики. Бухгалтерия. Для выполнения требований законодательства по ведению архивов в ОАО "Кубаньэнергосбыт" в электронном виде после внедрения систем электронного внешнего юридически значимого документооборота ("Диадок", "СБИС"… и перевода внутреннего документооборота в электронный вид)</t>
  </si>
  <si>
    <t xml:space="preserve">Внедрение и поддержание системы бизнес аналитики. </t>
  </si>
  <si>
    <t>Внедрение и поддержание системы бизнес аналитики. Бухгалтерия. В плане 2016г</t>
  </si>
  <si>
    <t xml:space="preserve">Внедрение и поддержание системы бизнес аналитики. Бухгалтерия. Выполнение необходимого комплекса обследования и проектирования для создания отказоустойчивой инфраструктуры с резервным ЦОД на территориальной площадке, отличной от ИА. Проектирование механизма синхронизации/резервирования данных и восстановления работы  </t>
  </si>
  <si>
    <t>Приобретение офисного здания, соответствующего "Стандартам обслуживания Потребителей Общества"</t>
  </si>
  <si>
    <t>Приобретение офиса для  Центрального ПУ Сочинского филиала</t>
  </si>
  <si>
    <t>По сост.на 25.03.2016 года, Центральный ПУ Сочинского филиала находится в арендуемом  помещении. В связи с невозможностью расширения существующей площади и для  приведения в соответствие с требованиями, предъявляемым стандартами качества обслуживания клиентов, выделение и оборудование помещений под кассы, центры обслуживания для потребителей, а также  создание комфортных условий для клиентов с ограниченными возможностями,комфортных условий в зоне ожидания и зоне обслуживания клиентов, внедрение единых решений в области дизайнерского оформления центров очного обслуживания, необходимо приобрести отдельно стоящее офисное здание</t>
  </si>
  <si>
    <t xml:space="preserve"> Приведение помещений центров очного обслуживания к стандартам:
Установка касс и электронных терминалов с возможностью приёма показаний ПУ, приема платежей в пользу третьих лиц 
</t>
  </si>
  <si>
    <t xml:space="preserve">Установка касс и электронных терминалов с возможностью приёма показаний </t>
  </si>
  <si>
    <t xml:space="preserve">
Успенский производственный участок расположен в здании РРЭСа, занимает четыре  комнаты: кабинет начальника, касса и два кабинета, в одном из которых ведется прием физических лиц, а во втором находятся еще три службы. Отсутствуют холл, зона обслуживания потребителей, общая площадь помещений – 86,5м2. Необходима передислокация центра обслуживания в наиболее доступные и удобные клиенту места, соответствие с требованиями, предъявляемым стандартами качества обслуживания клиентов, выделение и оборудование помещений под кассы, центры обслуживания для потребителей, а также  создание комфортных условий для клиентов с ограниченными возможностями,комфортных условий в зоне ожидания и зоне обслуживания клиентов, внедрение единых решений в области дизайнерского оформления центров очного обслуживания .
Производственный участок  обслуживает более 15 тыс. бытовых потребителей и более 500 юридических лиц.
С Администрацией Успенского р-на заключен договор аренды земельного участка под строительство.
В 2017году  планируется получить ТУ на наружные сети и выполнить проектно-сметную документацию, стр-во начать в 2018 году, завершить - в 2019г
</t>
  </si>
  <si>
    <t xml:space="preserve">Передислокация центра обслуживания в наиболее доступные и удобные клиенту места, соответствие с требованиями, предъявляемым стандартами качества обслуживания клиентов, выделение и оборудование помещений под кассы, центры обслуживания для потребителей, а также  создание комфортных условий для клиентов с ограниченными возможностями,комфортных условий в зоне ожидания и зоне обслуживания клиентов, внедрение единых решений в области дизайнерского оформления центров очного обслуживания . Планируются: в 2017 году -выполнение ПСД и затраты по получению ТУ, оформлению разрешения на реконструкцию, в 2018 году -  ввод объекта в эксплуатацию, имеется земельный участок под строительство </t>
  </si>
  <si>
    <t>Ольгинский ПУ по сост на 25.03.2016 находится с РРЭС в одном здании. Необходима передислокация центра обслуживания в наиболее доступные и удобные клиенту места, соответствие с требованиями, предъявляемым стандартами качества обслуживания клиентов, выделение и оборудование помещений под кассы, центры обслуживания для потребителей, а также  создание комфортных условий для клиентов с ограниченными возможностями,комфортных условий в зоне ожидания и зоне обслуживания клиентов, внедрение единых решений в области дизайнерского оформления центров очного обслуживания . Планируются:  выполнить ПСД в 2017году, а запланированные затраты на 2018год - это для оформления и сдачи объекта в эксплуатацию, технадзор.</t>
  </si>
  <si>
    <t>______________ В.А. Рожков</t>
  </si>
  <si>
    <t>Факт 2016г</t>
  </si>
  <si>
    <t xml:space="preserve">План 2020г      </t>
  </si>
  <si>
    <t>Краткая пояснительная записка (подлежит корректировке, пока не читать!!!!!!!!!)</t>
  </si>
  <si>
    <t xml:space="preserve">План 2018г                        </t>
  </si>
  <si>
    <t>по источникам</t>
  </si>
  <si>
    <t>Прочие                          источники (указать)</t>
  </si>
  <si>
    <t>Интеграция информационных систем ОАО "Кубаньэнергосбыт" и ПАО ГК "ТНС энерго" (создание единого информационного поля предприятий ГК)</t>
  </si>
  <si>
    <t>Подводящий газопровод к административным зданиям</t>
  </si>
  <si>
    <t>Проектирование создания инфраструктуктуры территориально удаленного резервного ЦОД Общества для обеспечения непрерывности бизнес-процессов Общества</t>
  </si>
  <si>
    <t xml:space="preserve">План 2019г          </t>
  </si>
  <si>
    <t>Развитие  системы электронного документооборота в части автоматизации закупок, бюджетирования, казначейства</t>
  </si>
  <si>
    <t>Модернизация ЦОД и СХД ИА (под задачи развития ЭДО)</t>
  </si>
  <si>
    <t>Создание систем отчетности анализа данных и прогнозирования</t>
  </si>
  <si>
    <t>Модернизация ЦОД и СХД ИА (под задачи развития анализа/пронозирования)</t>
  </si>
  <si>
    <t>Ввод основных фондов без НДС</t>
  </si>
  <si>
    <t>2018 год - всего</t>
  </si>
  <si>
    <t>2019 год - всего</t>
  </si>
  <si>
    <t>2020 год - всего</t>
  </si>
  <si>
    <t>1.1.</t>
  </si>
  <si>
    <t>1.1.1.3</t>
  </si>
  <si>
    <t>1.1.1.4</t>
  </si>
  <si>
    <t>1.1.1.5</t>
  </si>
  <si>
    <t>1.1.1.6</t>
  </si>
  <si>
    <t>1.1.1.7</t>
  </si>
  <si>
    <t>1.1.1.8</t>
  </si>
  <si>
    <t>1.1.1.9</t>
  </si>
  <si>
    <t>1.1.1.10</t>
  </si>
  <si>
    <t>1.1.1.11</t>
  </si>
  <si>
    <t>1.1.1.12</t>
  </si>
  <si>
    <t>1.1.1.13</t>
  </si>
  <si>
    <t>1.1.1.14</t>
  </si>
  <si>
    <t>1.1.1.15</t>
  </si>
  <si>
    <t>1.1.2.1</t>
  </si>
  <si>
    <t>1.1.2.2</t>
  </si>
  <si>
    <t>1.1.2.3</t>
  </si>
  <si>
    <t>Приобретение объекта недвижимости для Славянского ПУ Тимашевского филиала</t>
  </si>
  <si>
    <t>1.1.2.4</t>
  </si>
  <si>
    <t>1.1.3.</t>
  </si>
  <si>
    <t>1.1.3.1.</t>
  </si>
  <si>
    <t>1.1.3.2.</t>
  </si>
  <si>
    <t>1.1.3.3.</t>
  </si>
  <si>
    <t>1.1.3.4.</t>
  </si>
  <si>
    <t>1.1.4.</t>
  </si>
  <si>
    <t>1.1.4.1.</t>
  </si>
  <si>
    <t>1.1.4.2.</t>
  </si>
  <si>
    <t>1.1.4.1.1.</t>
  </si>
  <si>
    <t>1.1.4.1.2.</t>
  </si>
  <si>
    <t>1.1.4.1.3.</t>
  </si>
  <si>
    <t>1.1.4.1.4.</t>
  </si>
  <si>
    <t>1.1.4.1.5.</t>
  </si>
  <si>
    <t>1.1.4.2.1.</t>
  </si>
  <si>
    <t>1.2.</t>
  </si>
  <si>
    <t>1.2.2.</t>
  </si>
  <si>
    <t>1.2.2.1.</t>
  </si>
  <si>
    <t>1.2.2.2.</t>
  </si>
  <si>
    <t>1.2.2.3.</t>
  </si>
  <si>
    <t>1.2.2.4.</t>
  </si>
  <si>
    <t>1.2.2.5.</t>
  </si>
  <si>
    <t>1.2.2.6.</t>
  </si>
  <si>
    <t>1.2.2.7.</t>
  </si>
  <si>
    <t>1.2.2.8.</t>
  </si>
  <si>
    <t>1.2.2.9.</t>
  </si>
  <si>
    <t>приложение №2</t>
  </si>
  <si>
    <t xml:space="preserve">Расчет источников финансирования капитальных вложений ОАО "Кубаньэнергосбыт"  на 2017 г. </t>
  </si>
  <si>
    <t>N п/п</t>
  </si>
  <si>
    <t>Наименование показателя</t>
  </si>
  <si>
    <t>Единица измерения</t>
  </si>
  <si>
    <t>Утверждено РЭК -ДЦТ КК  на 2015 год</t>
  </si>
  <si>
    <t>Утверждено РЭК -ДЦТ КК  на 2016 год</t>
  </si>
  <si>
    <t xml:space="preserve">Предложение ОАО "КЭСК" на 2017 г. </t>
  </si>
  <si>
    <t xml:space="preserve">Предложение РЭК -ДЦТ КК" на 2017 г. </t>
  </si>
  <si>
    <t xml:space="preserve">Предложение РЭК -ДЦТ КК" на 2018 г. </t>
  </si>
  <si>
    <t xml:space="preserve">Предложение РЭК -ДЦТ КК" на 2019 г. </t>
  </si>
  <si>
    <t xml:space="preserve">Предложение РЭК -ДЦТ КК" на 2017 -2019 гг. </t>
  </si>
  <si>
    <t>Итого</t>
  </si>
  <si>
    <t>по рег. деятельности</t>
  </si>
  <si>
    <t>по не рег. деятельности</t>
  </si>
  <si>
    <t xml:space="preserve">Итого </t>
  </si>
  <si>
    <t>1.</t>
  </si>
  <si>
    <t xml:space="preserve">Объем капитальных вложений, всего </t>
  </si>
  <si>
    <t>руб.</t>
  </si>
  <si>
    <t>2.</t>
  </si>
  <si>
    <t xml:space="preserve">Финансирование капитальных вложений за счет:                           </t>
  </si>
  <si>
    <t>2.1.</t>
  </si>
  <si>
    <t xml:space="preserve">Амортизационных отчислений         </t>
  </si>
  <si>
    <t>2.2.</t>
  </si>
  <si>
    <t xml:space="preserve">Прибыли предприятия                </t>
  </si>
  <si>
    <t>2.3.</t>
  </si>
  <si>
    <t xml:space="preserve">Бюджета                            </t>
  </si>
  <si>
    <t>2.3.1.</t>
  </si>
  <si>
    <t xml:space="preserve">- федерального                     </t>
  </si>
  <si>
    <t>2.3.2.</t>
  </si>
  <si>
    <t xml:space="preserve">- субъектов Российской Федерации   </t>
  </si>
  <si>
    <t>2.4.</t>
  </si>
  <si>
    <t xml:space="preserve">Неиспользованных средств на начало года                               </t>
  </si>
  <si>
    <t>2.5.</t>
  </si>
  <si>
    <t xml:space="preserve">Прочих источников                  </t>
  </si>
  <si>
    <t>Строительство административного здания Лазаревского ПУ Сочинского филиала</t>
  </si>
  <si>
    <t>Реконструкция административного здания Майкопского ПУ Адыгейского филиала</t>
  </si>
  <si>
    <t>Приобретение земельного участка для строительства Лазаревского  ПУ Сочинского филиала</t>
  </si>
  <si>
    <t>ИПЦ</t>
  </si>
  <si>
    <t>Амортизация, С/С</t>
  </si>
  <si>
    <t>по рег</t>
  </si>
  <si>
    <t>итого</t>
  </si>
  <si>
    <t>утв РЭК</t>
  </si>
  <si>
    <t>БП ОПЕРАТИВНО</t>
  </si>
  <si>
    <t>Факт итого ОПЕРАТИВНО</t>
  </si>
  <si>
    <t>Факт итого</t>
  </si>
  <si>
    <t>Название показателя</t>
  </si>
  <si>
    <t>1.1.4.1.6.</t>
  </si>
  <si>
    <t>1.2.2.10.</t>
  </si>
  <si>
    <t>Создание и запуск резервного ЦОД для критически важных данных на удаленной площадке</t>
  </si>
  <si>
    <t xml:space="preserve">Модернизация ЦОД и СХД ИА </t>
  </si>
  <si>
    <t>Начальник ОПР</t>
  </si>
  <si>
    <t>Т.В. Дауров</t>
  </si>
  <si>
    <t>Согласовано:</t>
  </si>
  <si>
    <t>Зам.ген.директора по развитию</t>
  </si>
  <si>
    <t>А.В. Кошуба</t>
  </si>
  <si>
    <t>Слепченко Т.Ю. 1434</t>
  </si>
  <si>
    <t>план 2018, в т.ч. по кварталам</t>
  </si>
  <si>
    <t>1 квартал 2018</t>
  </si>
  <si>
    <t>2 квартал 2018</t>
  </si>
  <si>
    <t>3 квартал 2018</t>
  </si>
  <si>
    <t>4 квартал 2018</t>
  </si>
  <si>
    <t>проверка</t>
  </si>
  <si>
    <t>план 2019, в т.ч. по кварталам</t>
  </si>
  <si>
    <t>1 квартал 2019</t>
  </si>
  <si>
    <t>2 квартал 2019</t>
  </si>
  <si>
    <t>3 квартал 2019</t>
  </si>
  <si>
    <t>4 квартал 2019</t>
  </si>
  <si>
    <t>план 2020, в т.ч. по кварталам</t>
  </si>
  <si>
    <t>1 квартал 2020</t>
  </si>
  <si>
    <t>2 квартал 2020</t>
  </si>
  <si>
    <t>3 квартал 2020</t>
  </si>
  <si>
    <t>4 квартал 2020</t>
  </si>
  <si>
    <t>Итого, 2018-2020</t>
  </si>
  <si>
    <t xml:space="preserve">Итого, 2018- 2020     </t>
  </si>
  <si>
    <t>1.1.3.4.1</t>
  </si>
  <si>
    <t>1.1.3.4.2</t>
  </si>
  <si>
    <t>1.1.3.4.3</t>
  </si>
  <si>
    <t>приобретения по УАСУ</t>
  </si>
  <si>
    <t>2018 год -                      ввод 1кв</t>
  </si>
  <si>
    <t>2018 год -                      ввод 2кв</t>
  </si>
  <si>
    <t>2018 год -                      ввод 3кв</t>
  </si>
  <si>
    <t>2018 год -                      ввод 4кв</t>
  </si>
  <si>
    <t>№ пп</t>
  </si>
  <si>
    <t>Модернизация :</t>
  </si>
  <si>
    <t>К_П_М_1</t>
  </si>
  <si>
    <t>I_П_М_2</t>
  </si>
  <si>
    <t>К_П_М_12</t>
  </si>
  <si>
    <t>I_П_М_3</t>
  </si>
  <si>
    <t>I_П_М_4</t>
  </si>
  <si>
    <t>I_П_М_5</t>
  </si>
  <si>
    <t>I_П_М_6</t>
  </si>
  <si>
    <t>I_П_М_7</t>
  </si>
  <si>
    <t>I_П_М_8</t>
  </si>
  <si>
    <t>I_П_М_9</t>
  </si>
  <si>
    <t>I_П_М_10</t>
  </si>
  <si>
    <t>I_П_М_11</t>
  </si>
  <si>
    <t>L_П_М_13</t>
  </si>
  <si>
    <t>L_П_М_14</t>
  </si>
  <si>
    <t>L_П_М_15</t>
  </si>
  <si>
    <t>I_ПО_1</t>
  </si>
  <si>
    <t>I_ПО_2</t>
  </si>
  <si>
    <t>I_ПО_4</t>
  </si>
  <si>
    <t>I_ПО_3</t>
  </si>
  <si>
    <t>I_О_4</t>
  </si>
  <si>
    <t>I_О_1</t>
  </si>
  <si>
    <t>I_О_5</t>
  </si>
  <si>
    <t>I_О_2</t>
  </si>
  <si>
    <t>I_О_3</t>
  </si>
  <si>
    <t>I_О_6</t>
  </si>
  <si>
    <t>Н_ПИР(С)_1</t>
  </si>
  <si>
    <t>I_ПИР(С)_2</t>
  </si>
  <si>
    <t>L_ПИР(С)_3</t>
  </si>
  <si>
    <t>I_ПИР(С)_4</t>
  </si>
  <si>
    <t>К_ПИР(С)_5</t>
  </si>
  <si>
    <t>Н_ПИР(С)_6</t>
  </si>
  <si>
    <t>идентифика                      торы инвестицион                         ных проектов</t>
  </si>
  <si>
    <t>I_ПИР(АСУ)_1</t>
  </si>
  <si>
    <t>I_С_1</t>
  </si>
  <si>
    <t>I_С_2</t>
  </si>
  <si>
    <t>I_С_3</t>
  </si>
  <si>
    <t>I_С_5</t>
  </si>
  <si>
    <t>L_С_4</t>
  </si>
  <si>
    <t>К_С_6</t>
  </si>
  <si>
    <t>L_С_7</t>
  </si>
  <si>
    <t>К_С_8</t>
  </si>
  <si>
    <t>L_С_9</t>
  </si>
  <si>
    <t>I_С_10</t>
  </si>
  <si>
    <t>Полная остаточная стоимость объекта по сост. на 01.01.2018</t>
  </si>
  <si>
    <t>Полная остаточная стоимость объекта по сост. на 01.01.2019</t>
  </si>
  <si>
    <t>Полная остаточная стоимость объекта по сост. на 01.01.2020</t>
  </si>
  <si>
    <t>Зам.ген.директора по экономике и финансам</t>
  </si>
  <si>
    <t>С.А. Топкарян</t>
  </si>
  <si>
    <t>Пообъектный план финансирования на 2018-2020 годы.</t>
  </si>
  <si>
    <t>УТВЕРЖДАЮ:</t>
  </si>
  <si>
    <t>Управляющий  директор ОАО "Кубаньэнергосбыт"</t>
  </si>
  <si>
    <t>________________ В.А. Рожков</t>
  </si>
  <si>
    <t xml:space="preserve">" ________ "      ______________ 2017г     </t>
  </si>
  <si>
    <t>С.В. Топкарян</t>
  </si>
  <si>
    <t>План инвестиционной программы  на 2018-2020 годы   ОАО "Кубаньэнергосбыт"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</si>
</sst>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.0"/>
    <numFmt numFmtId="166" formatCode="0.0"/>
  </numFmts>
  <fonts count="4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0"/>
      <name val="Times New Roman Cyr"/>
      <family val="1"/>
      <charset val="204"/>
    </font>
    <font>
      <b/>
      <sz val="18"/>
      <name val="Times New Roman Cyr"/>
      <charset val="204"/>
    </font>
    <font>
      <sz val="8"/>
      <name val="Times New Roman Cyr"/>
      <family val="1"/>
      <charset val="204"/>
    </font>
    <font>
      <b/>
      <sz val="10"/>
      <name val="Times New Roman CYR"/>
      <family val="1"/>
      <charset val="204"/>
    </font>
    <font>
      <b/>
      <sz val="11"/>
      <name val="Times New Roman CYR"/>
      <family val="1"/>
      <charset val="204"/>
    </font>
    <font>
      <b/>
      <sz val="8"/>
      <name val="Times New Roman Cyr"/>
      <family val="1"/>
      <charset val="204"/>
    </font>
    <font>
      <b/>
      <sz val="12"/>
      <name val="Times New Roman Cyr"/>
      <charset val="204"/>
    </font>
    <font>
      <b/>
      <sz val="14"/>
      <name val="Times New Roman Cyr"/>
      <charset val="204"/>
    </font>
    <font>
      <b/>
      <sz val="14"/>
      <name val="Times New Roman CYR"/>
      <family val="1"/>
      <charset val="204"/>
    </font>
    <font>
      <sz val="14"/>
      <name val="Times New Roman Cyr"/>
      <family val="1"/>
      <charset val="204"/>
    </font>
    <font>
      <sz val="9"/>
      <name val="Times New Roman Cyr"/>
      <family val="1"/>
      <charset val="204"/>
    </font>
    <font>
      <b/>
      <sz val="12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i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4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b/>
      <i/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i/>
      <sz val="14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3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sz val="16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 tint="0.59999389629810485"/>
        <bgColor indexed="64"/>
      </patternFill>
    </fill>
  </fills>
  <borders count="4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3" fillId="0" borderId="0"/>
    <xf numFmtId="164" fontId="3" fillId="0" borderId="0" applyFont="0" applyFill="0" applyBorder="0" applyAlignment="0" applyProtection="0"/>
    <xf numFmtId="0" fontId="2" fillId="0" borderId="0"/>
    <xf numFmtId="0" fontId="36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</cellStyleXfs>
  <cellXfs count="417">
    <xf numFmtId="0" fontId="0" fillId="0" borderId="0" xfId="0"/>
    <xf numFmtId="0" fontId="3" fillId="2" borderId="0" xfId="1" applyFill="1"/>
    <xf numFmtId="0" fontId="5" fillId="2" borderId="0" xfId="1" applyFont="1" applyFill="1"/>
    <xf numFmtId="4" fontId="5" fillId="2" borderId="0" xfId="1" applyNumberFormat="1" applyFont="1" applyFill="1"/>
    <xf numFmtId="0" fontId="6" fillId="2" borderId="0" xfId="1" applyFont="1" applyFill="1" applyBorder="1" applyAlignment="1">
      <alignment horizontal="center"/>
    </xf>
    <xf numFmtId="4" fontId="3" fillId="2" borderId="0" xfId="1" applyNumberFormat="1" applyFill="1"/>
    <xf numFmtId="0" fontId="7" fillId="2" borderId="0" xfId="1" applyFont="1" applyFill="1" applyBorder="1" applyProtection="1">
      <protection locked="0"/>
    </xf>
    <xf numFmtId="0" fontId="8" fillId="2" borderId="0" xfId="1" applyFont="1" applyFill="1" applyAlignment="1" applyProtection="1">
      <protection locked="0"/>
    </xf>
    <xf numFmtId="3" fontId="8" fillId="2" borderId="0" xfId="1" applyNumberFormat="1" applyFont="1" applyFill="1" applyAlignment="1" applyProtection="1">
      <protection locked="0"/>
    </xf>
    <xf numFmtId="0" fontId="9" fillId="2" borderId="0" xfId="1" applyFont="1" applyFill="1" applyBorder="1" applyAlignment="1"/>
    <xf numFmtId="0" fontId="8" fillId="2" borderId="0" xfId="1" applyFont="1" applyFill="1" applyBorder="1" applyAlignment="1" applyProtection="1">
      <protection locked="0"/>
    </xf>
    <xf numFmtId="0" fontId="13" fillId="2" borderId="0" xfId="1" applyFont="1" applyFill="1" applyBorder="1" applyAlignment="1" applyProtection="1">
      <alignment horizontal="center" textRotation="90" wrapText="1"/>
      <protection locked="0"/>
    </xf>
    <xf numFmtId="4" fontId="3" fillId="2" borderId="0" xfId="1" applyNumberFormat="1" applyFill="1" applyAlignment="1">
      <alignment horizontal="center"/>
    </xf>
    <xf numFmtId="0" fontId="13" fillId="2" borderId="12" xfId="1" applyFont="1" applyFill="1" applyBorder="1" applyAlignment="1" applyProtection="1">
      <alignment horizontal="center" textRotation="90" wrapText="1"/>
      <protection locked="0"/>
    </xf>
    <xf numFmtId="0" fontId="13" fillId="2" borderId="13" xfId="1" applyFont="1" applyFill="1" applyBorder="1" applyAlignment="1" applyProtection="1">
      <alignment horizontal="center" textRotation="90" wrapText="1"/>
      <protection locked="0"/>
    </xf>
    <xf numFmtId="0" fontId="13" fillId="2" borderId="5" xfId="1" applyFont="1" applyFill="1" applyBorder="1" applyAlignment="1" applyProtection="1">
      <alignment horizontal="center" textRotation="90" wrapText="1"/>
      <protection locked="0"/>
    </xf>
    <xf numFmtId="0" fontId="13" fillId="2" borderId="14" xfId="1" applyFont="1" applyFill="1" applyBorder="1" applyAlignment="1" applyProtection="1">
      <alignment horizontal="center" textRotation="90" wrapText="1"/>
      <protection locked="0"/>
    </xf>
    <xf numFmtId="0" fontId="13" fillId="2" borderId="6" xfId="1" applyFont="1" applyFill="1" applyBorder="1" applyAlignment="1" applyProtection="1">
      <alignment horizontal="center" textRotation="90" wrapText="1"/>
      <protection locked="0"/>
    </xf>
    <xf numFmtId="0" fontId="13" fillId="2" borderId="7" xfId="1" applyFont="1" applyFill="1" applyBorder="1" applyAlignment="1" applyProtection="1">
      <alignment horizontal="center" textRotation="90" wrapText="1"/>
      <protection locked="0"/>
    </xf>
    <xf numFmtId="3" fontId="3" fillId="2" borderId="0" xfId="1" applyNumberFormat="1" applyFill="1"/>
    <xf numFmtId="165" fontId="9" fillId="2" borderId="19" xfId="1" applyNumberFormat="1" applyFont="1" applyFill="1" applyBorder="1" applyAlignment="1" applyProtection="1">
      <alignment horizontal="right" vertical="center"/>
      <protection locked="0"/>
    </xf>
    <xf numFmtId="165" fontId="9" fillId="2" borderId="22" xfId="1" applyNumberFormat="1" applyFont="1" applyFill="1" applyBorder="1" applyAlignment="1" applyProtection="1">
      <alignment horizontal="right" vertical="center"/>
      <protection locked="0"/>
    </xf>
    <xf numFmtId="165" fontId="9" fillId="2" borderId="23" xfId="1" applyNumberFormat="1" applyFont="1" applyFill="1" applyBorder="1" applyAlignment="1" applyProtection="1">
      <alignment horizontal="right" vertical="center"/>
      <protection locked="0"/>
    </xf>
    <xf numFmtId="165" fontId="9" fillId="2" borderId="24" xfId="1" applyNumberFormat="1" applyFont="1" applyFill="1" applyBorder="1" applyAlignment="1" applyProtection="1">
      <alignment horizontal="right" vertical="center"/>
      <protection locked="0"/>
    </xf>
    <xf numFmtId="165" fontId="9" fillId="2" borderId="25" xfId="1" applyNumberFormat="1" applyFont="1" applyFill="1" applyBorder="1" applyAlignment="1" applyProtection="1">
      <alignment horizontal="right" vertical="center"/>
      <protection locked="0"/>
    </xf>
    <xf numFmtId="165" fontId="9" fillId="2" borderId="0" xfId="1" applyNumberFormat="1" applyFont="1" applyFill="1" applyBorder="1" applyAlignment="1" applyProtection="1">
      <alignment horizontal="right" vertical="center"/>
      <protection locked="0"/>
    </xf>
    <xf numFmtId="165" fontId="9" fillId="2" borderId="27" xfId="1" applyNumberFormat="1" applyFont="1" applyFill="1" applyBorder="1" applyAlignment="1" applyProtection="1">
      <alignment horizontal="right" vertical="center"/>
      <protection locked="0"/>
    </xf>
    <xf numFmtId="165" fontId="16" fillId="2" borderId="27" xfId="1" applyNumberFormat="1" applyFont="1" applyFill="1" applyBorder="1" applyAlignment="1" applyProtection="1">
      <alignment horizontal="right" vertical="center"/>
      <protection locked="0"/>
    </xf>
    <xf numFmtId="165" fontId="9" fillId="2" borderId="30" xfId="1" applyNumberFormat="1" applyFont="1" applyFill="1" applyBorder="1" applyAlignment="1" applyProtection="1">
      <alignment horizontal="right" vertical="center"/>
      <protection locked="0"/>
    </xf>
    <xf numFmtId="165" fontId="9" fillId="2" borderId="31" xfId="1" applyNumberFormat="1" applyFont="1" applyFill="1" applyBorder="1" applyAlignment="1" applyProtection="1">
      <alignment horizontal="right" vertical="center"/>
      <protection locked="0"/>
    </xf>
    <xf numFmtId="165" fontId="9" fillId="2" borderId="32" xfId="1" applyNumberFormat="1" applyFont="1" applyFill="1" applyBorder="1" applyAlignment="1" applyProtection="1">
      <alignment horizontal="right" vertical="center"/>
      <protection locked="0"/>
    </xf>
    <xf numFmtId="165" fontId="9" fillId="2" borderId="33" xfId="1" applyNumberFormat="1" applyFont="1" applyFill="1" applyBorder="1" applyAlignment="1" applyProtection="1">
      <alignment horizontal="right" vertical="center"/>
      <protection locked="0"/>
    </xf>
    <xf numFmtId="3" fontId="20" fillId="2" borderId="27" xfId="1" applyNumberFormat="1" applyFont="1" applyFill="1" applyBorder="1" applyAlignment="1" applyProtection="1">
      <alignment horizontal="right" vertical="center"/>
      <protection locked="0"/>
    </xf>
    <xf numFmtId="165" fontId="20" fillId="2" borderId="27" xfId="1" applyNumberFormat="1" applyFont="1" applyFill="1" applyBorder="1" applyAlignment="1" applyProtection="1">
      <alignment horizontal="right" vertical="center"/>
      <protection locked="0"/>
    </xf>
    <xf numFmtId="3" fontId="18" fillId="2" borderId="36" xfId="1" applyNumberFormat="1" applyFont="1" applyFill="1" applyBorder="1" applyAlignment="1" applyProtection="1">
      <alignment horizontal="right" vertical="center"/>
      <protection locked="0"/>
    </xf>
    <xf numFmtId="165" fontId="18" fillId="2" borderId="37" xfId="1" applyNumberFormat="1" applyFont="1" applyFill="1" applyBorder="1" applyAlignment="1" applyProtection="1">
      <alignment horizontal="right" vertical="center"/>
      <protection locked="0"/>
    </xf>
    <xf numFmtId="165" fontId="18" fillId="2" borderId="27" xfId="1" applyNumberFormat="1" applyFont="1" applyFill="1" applyBorder="1" applyAlignment="1" applyProtection="1">
      <alignment horizontal="right" vertical="center"/>
      <protection locked="0"/>
    </xf>
    <xf numFmtId="165" fontId="18" fillId="2" borderId="35" xfId="1" applyNumberFormat="1" applyFont="1" applyFill="1" applyBorder="1" applyAlignment="1" applyProtection="1">
      <alignment horizontal="right" vertical="center"/>
      <protection locked="0"/>
    </xf>
    <xf numFmtId="3" fontId="22" fillId="2" borderId="27" xfId="1" applyNumberFormat="1" applyFont="1" applyFill="1" applyBorder="1" applyAlignment="1" applyProtection="1">
      <alignment horizontal="right" vertical="center"/>
      <protection locked="0"/>
    </xf>
    <xf numFmtId="3" fontId="23" fillId="2" borderId="29" xfId="1" applyNumberFormat="1" applyFont="1" applyFill="1" applyBorder="1" applyAlignment="1" applyProtection="1">
      <alignment horizontal="right" vertical="center"/>
      <protection locked="0"/>
    </xf>
    <xf numFmtId="3" fontId="23" fillId="2" borderId="34" xfId="1" applyNumberFormat="1" applyFont="1" applyFill="1" applyBorder="1" applyAlignment="1" applyProtection="1">
      <alignment horizontal="right" vertical="center"/>
      <protection locked="0"/>
    </xf>
    <xf numFmtId="3" fontId="23" fillId="2" borderId="35" xfId="1" applyNumberFormat="1" applyFont="1" applyFill="1" applyBorder="1" applyAlignment="1" applyProtection="1">
      <alignment horizontal="right" vertical="center"/>
      <protection locked="0"/>
    </xf>
    <xf numFmtId="3" fontId="23" fillId="2" borderId="28" xfId="1" applyNumberFormat="1" applyFont="1" applyFill="1" applyBorder="1" applyAlignment="1" applyProtection="1">
      <alignment horizontal="right" vertical="center"/>
      <protection locked="0"/>
    </xf>
    <xf numFmtId="3" fontId="23" fillId="2" borderId="26" xfId="1" applyNumberFormat="1" applyFont="1" applyFill="1" applyBorder="1" applyAlignment="1" applyProtection="1">
      <alignment horizontal="right" vertical="center"/>
      <protection locked="0"/>
    </xf>
    <xf numFmtId="3" fontId="23" fillId="2" borderId="36" xfId="1" applyNumberFormat="1" applyFont="1" applyFill="1" applyBorder="1" applyAlignment="1" applyProtection="1">
      <alignment horizontal="right" vertical="center"/>
      <protection locked="0"/>
    </xf>
    <xf numFmtId="3" fontId="23" fillId="2" borderId="37" xfId="1" applyNumberFormat="1" applyFont="1" applyFill="1" applyBorder="1" applyAlignment="1" applyProtection="1">
      <alignment horizontal="right" vertical="center"/>
      <protection locked="0"/>
    </xf>
    <xf numFmtId="165" fontId="23" fillId="2" borderId="37" xfId="1" applyNumberFormat="1" applyFont="1" applyFill="1" applyBorder="1" applyAlignment="1" applyProtection="1">
      <alignment horizontal="right" vertical="center"/>
      <protection locked="0"/>
    </xf>
    <xf numFmtId="3" fontId="23" fillId="2" borderId="27" xfId="1" applyNumberFormat="1" applyFont="1" applyFill="1" applyBorder="1" applyAlignment="1" applyProtection="1">
      <alignment horizontal="right" vertical="center"/>
      <protection locked="0"/>
    </xf>
    <xf numFmtId="165" fontId="23" fillId="2" borderId="35" xfId="1" applyNumberFormat="1" applyFont="1" applyFill="1" applyBorder="1" applyAlignment="1" applyProtection="1">
      <alignment horizontal="right" vertical="center"/>
      <protection locked="0"/>
    </xf>
    <xf numFmtId="165" fontId="23" fillId="2" borderId="0" xfId="1" applyNumberFormat="1" applyFont="1" applyFill="1" applyBorder="1" applyAlignment="1" applyProtection="1">
      <alignment horizontal="right" vertical="center"/>
      <protection locked="0"/>
    </xf>
    <xf numFmtId="3" fontId="18" fillId="2" borderId="27" xfId="1" applyNumberFormat="1" applyFont="1" applyFill="1" applyBorder="1" applyAlignment="1" applyProtection="1">
      <alignment horizontal="right" vertical="center"/>
      <protection locked="0"/>
    </xf>
    <xf numFmtId="165" fontId="24" fillId="2" borderId="27" xfId="1" applyNumberFormat="1" applyFont="1" applyFill="1" applyBorder="1" applyAlignment="1" applyProtection="1">
      <alignment horizontal="right" vertical="center"/>
      <protection locked="0"/>
    </xf>
    <xf numFmtId="165" fontId="25" fillId="2" borderId="34" xfId="1" applyNumberFormat="1" applyFont="1" applyFill="1" applyBorder="1" applyAlignment="1" applyProtection="1">
      <alignment horizontal="right" vertical="center"/>
      <protection locked="0"/>
    </xf>
    <xf numFmtId="165" fontId="25" fillId="2" borderId="35" xfId="1" applyNumberFormat="1" applyFont="1" applyFill="1" applyBorder="1" applyAlignment="1" applyProtection="1">
      <alignment horizontal="right" vertical="center"/>
      <protection locked="0"/>
    </xf>
    <xf numFmtId="165" fontId="25" fillId="2" borderId="37" xfId="1" applyNumberFormat="1" applyFont="1" applyFill="1" applyBorder="1" applyAlignment="1" applyProtection="1">
      <alignment horizontal="right" vertical="center"/>
      <protection locked="0"/>
    </xf>
    <xf numFmtId="165" fontId="25" fillId="2" borderId="38" xfId="1" applyNumberFormat="1" applyFont="1" applyFill="1" applyBorder="1" applyAlignment="1" applyProtection="1">
      <alignment horizontal="right" vertical="center"/>
      <protection locked="0"/>
    </xf>
    <xf numFmtId="165" fontId="25" fillId="2" borderId="26" xfId="1" applyNumberFormat="1" applyFont="1" applyFill="1" applyBorder="1" applyAlignment="1" applyProtection="1">
      <alignment horizontal="right" vertical="center"/>
      <protection locked="0"/>
    </xf>
    <xf numFmtId="165" fontId="25" fillId="2" borderId="36" xfId="1" applyNumberFormat="1" applyFont="1" applyFill="1" applyBorder="1" applyAlignment="1" applyProtection="1">
      <alignment horizontal="right" vertical="center"/>
      <protection locked="0"/>
    </xf>
    <xf numFmtId="165" fontId="25" fillId="2" borderId="27" xfId="1" applyNumberFormat="1" applyFont="1" applyFill="1" applyBorder="1" applyAlignment="1" applyProtection="1">
      <alignment horizontal="right" vertical="center"/>
      <protection locked="0"/>
    </xf>
    <xf numFmtId="165" fontId="25" fillId="2" borderId="0" xfId="1" applyNumberFormat="1" applyFont="1" applyFill="1" applyBorder="1" applyAlignment="1" applyProtection="1">
      <alignment horizontal="right" vertical="center"/>
      <protection locked="0"/>
    </xf>
    <xf numFmtId="165" fontId="26" fillId="2" borderId="0" xfId="1" applyNumberFormat="1" applyFont="1" applyFill="1"/>
    <xf numFmtId="0" fontId="27" fillId="2" borderId="0" xfId="1" applyFont="1" applyFill="1"/>
    <xf numFmtId="3" fontId="27" fillId="2" borderId="0" xfId="1" applyNumberFormat="1" applyFont="1" applyFill="1"/>
    <xf numFmtId="165" fontId="22" fillId="2" borderId="27" xfId="1" applyNumberFormat="1" applyFont="1" applyFill="1" applyBorder="1" applyAlignment="1" applyProtection="1">
      <alignment horizontal="right" vertical="center"/>
      <protection locked="0"/>
    </xf>
    <xf numFmtId="165" fontId="23" fillId="2" borderId="29" xfId="1" applyNumberFormat="1" applyFont="1" applyFill="1" applyBorder="1" applyAlignment="1" applyProtection="1">
      <alignment horizontal="right" vertical="center"/>
      <protection locked="0"/>
    </xf>
    <xf numFmtId="165" fontId="23" fillId="2" borderId="34" xfId="1" applyNumberFormat="1" applyFont="1" applyFill="1" applyBorder="1" applyAlignment="1" applyProtection="1">
      <alignment horizontal="right" vertical="center"/>
      <protection locked="0"/>
    </xf>
    <xf numFmtId="165" fontId="23" fillId="2" borderId="36" xfId="1" applyNumberFormat="1" applyFont="1" applyFill="1" applyBorder="1" applyAlignment="1" applyProtection="1">
      <alignment horizontal="right" vertical="center"/>
      <protection locked="0"/>
    </xf>
    <xf numFmtId="165" fontId="23" fillId="2" borderId="26" xfId="1" applyNumberFormat="1" applyFont="1" applyFill="1" applyBorder="1" applyAlignment="1" applyProtection="1">
      <alignment horizontal="right" vertical="center"/>
      <protection locked="0"/>
    </xf>
    <xf numFmtId="165" fontId="23" fillId="2" borderId="38" xfId="1" applyNumberFormat="1" applyFont="1" applyFill="1" applyBorder="1" applyAlignment="1" applyProtection="1">
      <alignment horizontal="right" vertical="center"/>
      <protection locked="0"/>
    </xf>
    <xf numFmtId="165" fontId="23" fillId="2" borderId="27" xfId="1" applyNumberFormat="1" applyFont="1" applyFill="1" applyBorder="1" applyAlignment="1" applyProtection="1">
      <alignment horizontal="right" vertical="center"/>
      <protection locked="0"/>
    </xf>
    <xf numFmtId="165" fontId="23" fillId="2" borderId="28" xfId="1" applyNumberFormat="1" applyFont="1" applyFill="1" applyBorder="1" applyAlignment="1" applyProtection="1">
      <alignment horizontal="right" vertical="center"/>
      <protection locked="0"/>
    </xf>
    <xf numFmtId="165" fontId="18" fillId="2" borderId="34" xfId="1" applyNumberFormat="1" applyFont="1" applyFill="1" applyBorder="1" applyAlignment="1" applyProtection="1">
      <alignment horizontal="right" vertical="center"/>
      <protection locked="0"/>
    </xf>
    <xf numFmtId="165" fontId="18" fillId="2" borderId="29" xfId="1" applyNumberFormat="1" applyFont="1" applyFill="1" applyBorder="1" applyAlignment="1" applyProtection="1">
      <alignment horizontal="right" vertical="center"/>
      <protection locked="0"/>
    </xf>
    <xf numFmtId="165" fontId="18" fillId="2" borderId="28" xfId="1" applyNumberFormat="1" applyFont="1" applyFill="1" applyBorder="1" applyAlignment="1" applyProtection="1">
      <alignment horizontal="right" vertical="center"/>
      <protection locked="0"/>
    </xf>
    <xf numFmtId="165" fontId="18" fillId="2" borderId="36" xfId="1" applyNumberFormat="1" applyFont="1" applyFill="1" applyBorder="1" applyAlignment="1" applyProtection="1">
      <alignment horizontal="right" vertical="center"/>
      <protection locked="0"/>
    </xf>
    <xf numFmtId="165" fontId="23" fillId="2" borderId="26" xfId="1" applyNumberFormat="1" applyFont="1" applyFill="1" applyBorder="1" applyAlignment="1">
      <alignment horizontal="center" vertical="center" wrapText="1"/>
    </xf>
    <xf numFmtId="165" fontId="23" fillId="2" borderId="37" xfId="1" applyNumberFormat="1" applyFont="1" applyFill="1" applyBorder="1" applyAlignment="1" applyProtection="1">
      <alignment horizontal="right" vertical="center" wrapText="1"/>
      <protection locked="0"/>
    </xf>
    <xf numFmtId="165" fontId="18" fillId="2" borderId="26" xfId="1" applyNumberFormat="1" applyFont="1" applyFill="1" applyBorder="1" applyAlignment="1" applyProtection="1">
      <alignment horizontal="right" vertical="center"/>
      <protection locked="0"/>
    </xf>
    <xf numFmtId="165" fontId="28" fillId="2" borderId="27" xfId="1" applyNumberFormat="1" applyFont="1" applyFill="1" applyBorder="1" applyAlignment="1" applyProtection="1">
      <alignment horizontal="right" vertical="center"/>
      <protection locked="0"/>
    </xf>
    <xf numFmtId="165" fontId="29" fillId="2" borderId="36" xfId="1" applyNumberFormat="1" applyFont="1" applyFill="1" applyBorder="1" applyAlignment="1" applyProtection="1">
      <alignment horizontal="right" vertical="center"/>
      <protection locked="0"/>
    </xf>
    <xf numFmtId="165" fontId="29" fillId="2" borderId="29" xfId="1" applyNumberFormat="1" applyFont="1" applyFill="1" applyBorder="1" applyAlignment="1" applyProtection="1">
      <alignment horizontal="right" vertical="center"/>
      <protection locked="0"/>
    </xf>
    <xf numFmtId="165" fontId="29" fillId="2" borderId="34" xfId="1" applyNumberFormat="1" applyFont="1" applyFill="1" applyBorder="1" applyAlignment="1" applyProtection="1">
      <alignment horizontal="right" vertical="center"/>
      <protection locked="0"/>
    </xf>
    <xf numFmtId="165" fontId="29" fillId="2" borderId="28" xfId="1" applyNumberFormat="1" applyFont="1" applyFill="1" applyBorder="1" applyAlignment="1" applyProtection="1">
      <alignment horizontal="right" vertical="center"/>
      <protection locked="0"/>
    </xf>
    <xf numFmtId="165" fontId="29" fillId="2" borderId="26" xfId="1" applyNumberFormat="1" applyFont="1" applyFill="1" applyBorder="1" applyAlignment="1">
      <alignment horizontal="center" vertical="center" wrapText="1"/>
    </xf>
    <xf numFmtId="165" fontId="29" fillId="2" borderId="37" xfId="1" applyNumberFormat="1" applyFont="1" applyFill="1" applyBorder="1" applyAlignment="1" applyProtection="1">
      <alignment horizontal="right" vertical="center" wrapText="1"/>
      <protection locked="0"/>
    </xf>
    <xf numFmtId="165" fontId="29" fillId="2" borderId="37" xfId="1" applyNumberFormat="1" applyFont="1" applyFill="1" applyBorder="1" applyAlignment="1" applyProtection="1">
      <alignment horizontal="right" vertical="center"/>
      <protection locked="0"/>
    </xf>
    <xf numFmtId="165" fontId="29" fillId="2" borderId="27" xfId="1" applyNumberFormat="1" applyFont="1" applyFill="1" applyBorder="1" applyAlignment="1" applyProtection="1">
      <alignment horizontal="right" vertical="center"/>
      <protection locked="0"/>
    </xf>
    <xf numFmtId="165" fontId="29" fillId="2" borderId="35" xfId="1" applyNumberFormat="1" applyFont="1" applyFill="1" applyBorder="1" applyAlignment="1" applyProtection="1">
      <alignment horizontal="right" vertical="center"/>
      <protection locked="0"/>
    </xf>
    <xf numFmtId="0" fontId="30" fillId="2" borderId="0" xfId="1" applyFont="1" applyFill="1"/>
    <xf numFmtId="0" fontId="31" fillId="2" borderId="0" xfId="1" applyFont="1" applyFill="1"/>
    <xf numFmtId="3" fontId="23" fillId="2" borderId="38" xfId="1" applyNumberFormat="1" applyFont="1" applyFill="1" applyBorder="1" applyAlignment="1" applyProtection="1">
      <alignment horizontal="right" vertical="center"/>
      <protection locked="0"/>
    </xf>
    <xf numFmtId="0" fontId="16" fillId="2" borderId="27" xfId="1" applyFont="1" applyFill="1" applyBorder="1" applyAlignment="1" applyProtection="1">
      <alignment horizontal="center" vertical="center"/>
      <protection locked="0"/>
    </xf>
    <xf numFmtId="0" fontId="16" fillId="2" borderId="27" xfId="1" applyFont="1" applyFill="1" applyBorder="1" applyProtection="1">
      <protection locked="0"/>
    </xf>
    <xf numFmtId="166" fontId="9" fillId="2" borderId="0" xfId="1" applyNumberFormat="1" applyFont="1" applyFill="1" applyBorder="1" applyProtection="1">
      <protection locked="0"/>
    </xf>
    <xf numFmtId="165" fontId="21" fillId="2" borderId="0" xfId="1" applyNumberFormat="1" applyFont="1" applyFill="1" applyBorder="1" applyAlignment="1" applyProtection="1">
      <alignment horizontal="right" vertical="center"/>
      <protection locked="0"/>
    </xf>
    <xf numFmtId="166" fontId="7" fillId="2" borderId="0" xfId="1" applyNumberFormat="1" applyFont="1" applyFill="1" applyBorder="1" applyProtection="1">
      <protection locked="0"/>
    </xf>
    <xf numFmtId="0" fontId="7" fillId="2" borderId="0" xfId="1" applyFont="1" applyFill="1" applyBorder="1" applyAlignment="1" applyProtection="1">
      <alignment horizontal="center" vertical="center"/>
      <protection locked="0"/>
    </xf>
    <xf numFmtId="0" fontId="16" fillId="2" borderId="0" xfId="1" applyFont="1" applyFill="1" applyBorder="1" applyProtection="1">
      <protection locked="0"/>
    </xf>
    <xf numFmtId="165" fontId="22" fillId="2" borderId="0" xfId="1" applyNumberFormat="1" applyFont="1" applyFill="1" applyBorder="1" applyAlignment="1" applyProtection="1">
      <alignment horizontal="right" vertical="center"/>
      <protection locked="0"/>
    </xf>
    <xf numFmtId="0" fontId="3" fillId="0" borderId="0" xfId="1" applyFill="1"/>
    <xf numFmtId="3" fontId="22" fillId="0" borderId="27" xfId="1" applyNumberFormat="1" applyFont="1" applyFill="1" applyBorder="1" applyAlignment="1" applyProtection="1">
      <alignment horizontal="right" vertical="center"/>
      <protection locked="0"/>
    </xf>
    <xf numFmtId="165" fontId="24" fillId="0" borderId="27" xfId="1" applyNumberFormat="1" applyFont="1" applyFill="1" applyBorder="1" applyAlignment="1" applyProtection="1">
      <alignment horizontal="right" vertical="center"/>
      <protection locked="0"/>
    </xf>
    <xf numFmtId="165" fontId="22" fillId="0" borderId="27" xfId="1" applyNumberFormat="1" applyFont="1" applyFill="1" applyBorder="1" applyAlignment="1" applyProtection="1">
      <alignment horizontal="right" vertical="center"/>
      <protection locked="0"/>
    </xf>
    <xf numFmtId="0" fontId="16" fillId="0" borderId="27" xfId="1" applyFont="1" applyFill="1" applyBorder="1" applyProtection="1">
      <protection locked="0"/>
    </xf>
    <xf numFmtId="0" fontId="16" fillId="0" borderId="0" xfId="1" applyFont="1" applyFill="1" applyBorder="1" applyProtection="1">
      <protection locked="0"/>
    </xf>
    <xf numFmtId="0" fontId="22" fillId="2" borderId="18" xfId="1" applyFont="1" applyFill="1" applyBorder="1" applyAlignment="1" applyProtection="1">
      <alignment horizontal="center" vertical="center" wrapText="1"/>
      <protection locked="0"/>
    </xf>
    <xf numFmtId="165" fontId="22" fillId="2" borderId="19" xfId="1" applyNumberFormat="1" applyFont="1" applyFill="1" applyBorder="1" applyAlignment="1" applyProtection="1">
      <alignment horizontal="right" vertical="center"/>
      <protection locked="0"/>
    </xf>
    <xf numFmtId="165" fontId="22" fillId="0" borderId="19" xfId="1" applyNumberFormat="1" applyFont="1" applyFill="1" applyBorder="1" applyAlignment="1" applyProtection="1">
      <alignment horizontal="right" vertical="center"/>
      <protection locked="0"/>
    </xf>
    <xf numFmtId="165" fontId="22" fillId="2" borderId="20" xfId="1" applyNumberFormat="1" applyFont="1" applyFill="1" applyBorder="1" applyAlignment="1" applyProtection="1">
      <alignment horizontal="right" vertical="center"/>
      <protection locked="0"/>
    </xf>
    <xf numFmtId="165" fontId="23" fillId="2" borderId="0" xfId="1" applyNumberFormat="1" applyFont="1" applyFill="1" applyBorder="1" applyAlignment="1" applyProtection="1">
      <alignment horizontal="center" vertical="center"/>
      <protection locked="0"/>
    </xf>
    <xf numFmtId="165" fontId="23" fillId="2" borderId="39" xfId="1" applyNumberFormat="1" applyFont="1" applyFill="1" applyBorder="1" applyAlignment="1" applyProtection="1">
      <alignment horizontal="center" vertical="center"/>
      <protection locked="0"/>
    </xf>
    <xf numFmtId="3" fontId="22" fillId="3" borderId="28" xfId="1" applyNumberFormat="1" applyFont="1" applyFill="1" applyBorder="1" applyAlignment="1" applyProtection="1">
      <alignment horizontal="right" vertical="center"/>
      <protection locked="0"/>
    </xf>
    <xf numFmtId="0" fontId="5" fillId="0" borderId="0" xfId="1" applyFont="1" applyFill="1"/>
    <xf numFmtId="165" fontId="22" fillId="0" borderId="0" xfId="1" applyNumberFormat="1" applyFont="1" applyFill="1" applyBorder="1" applyAlignment="1" applyProtection="1">
      <alignment horizontal="right" vertical="center"/>
      <protection locked="0"/>
    </xf>
    <xf numFmtId="0" fontId="6" fillId="0" borderId="0" xfId="1" applyFont="1" applyFill="1" applyBorder="1" applyAlignment="1">
      <alignment horizontal="center"/>
    </xf>
    <xf numFmtId="165" fontId="22" fillId="0" borderId="20" xfId="1" applyNumberFormat="1" applyFont="1" applyFill="1" applyBorder="1" applyAlignment="1" applyProtection="1">
      <alignment horizontal="right" vertical="center"/>
      <protection locked="0"/>
    </xf>
    <xf numFmtId="165" fontId="22" fillId="0" borderId="21" xfId="1" applyNumberFormat="1" applyFont="1" applyFill="1" applyBorder="1" applyAlignment="1" applyProtection="1">
      <alignment horizontal="right" vertical="center"/>
      <protection locked="0"/>
    </xf>
    <xf numFmtId="165" fontId="22" fillId="0" borderId="27" xfId="1" applyNumberFormat="1" applyFont="1" applyFill="1" applyBorder="1" applyAlignment="1" applyProtection="1">
      <alignment horizontal="left" vertical="center" wrapText="1"/>
      <protection locked="0"/>
    </xf>
    <xf numFmtId="165" fontId="22" fillId="0" borderId="0" xfId="1" applyNumberFormat="1" applyFont="1" applyFill="1" applyBorder="1" applyAlignment="1" applyProtection="1">
      <alignment horizontal="left" vertical="center"/>
      <protection locked="0"/>
    </xf>
    <xf numFmtId="0" fontId="4" fillId="0" borderId="0" xfId="1" applyFont="1" applyFill="1"/>
    <xf numFmtId="0" fontId="22" fillId="0" borderId="19" xfId="1" applyFont="1" applyFill="1" applyBorder="1" applyAlignment="1" applyProtection="1">
      <alignment horizontal="left" wrapText="1" indent="3"/>
      <protection locked="0"/>
    </xf>
    <xf numFmtId="0" fontId="16" fillId="0" borderId="27" xfId="1" applyFont="1" applyFill="1" applyBorder="1" applyAlignment="1" applyProtection="1">
      <alignment vertical="center" wrapText="1"/>
      <protection locked="0"/>
    </xf>
    <xf numFmtId="165" fontId="22" fillId="5" borderId="27" xfId="1" applyNumberFormat="1" applyFont="1" applyFill="1" applyBorder="1" applyAlignment="1" applyProtection="1">
      <alignment horizontal="right" vertical="center"/>
      <protection locked="0"/>
    </xf>
    <xf numFmtId="165" fontId="23" fillId="5" borderId="36" xfId="1" applyNumberFormat="1" applyFont="1" applyFill="1" applyBorder="1" applyAlignment="1" applyProtection="1">
      <alignment horizontal="right" vertical="center"/>
      <protection locked="0"/>
    </xf>
    <xf numFmtId="165" fontId="23" fillId="5" borderId="29" xfId="1" applyNumberFormat="1" applyFont="1" applyFill="1" applyBorder="1" applyAlignment="1" applyProtection="1">
      <alignment horizontal="right" vertical="center"/>
      <protection locked="0"/>
    </xf>
    <xf numFmtId="165" fontId="23" fillId="5" borderId="28" xfId="1" applyNumberFormat="1" applyFont="1" applyFill="1" applyBorder="1" applyAlignment="1" applyProtection="1">
      <alignment horizontal="right" vertical="center"/>
      <protection locked="0"/>
    </xf>
    <xf numFmtId="165" fontId="23" fillId="5" borderId="26" xfId="1" applyNumberFormat="1" applyFont="1" applyFill="1" applyBorder="1" applyAlignment="1" applyProtection="1">
      <alignment horizontal="right" vertical="center"/>
      <protection locked="0"/>
    </xf>
    <xf numFmtId="165" fontId="23" fillId="5" borderId="37" xfId="1" applyNumberFormat="1" applyFont="1" applyFill="1" applyBorder="1" applyAlignment="1" applyProtection="1">
      <alignment horizontal="right" vertical="center"/>
      <protection locked="0"/>
    </xf>
    <xf numFmtId="165" fontId="23" fillId="5" borderId="27" xfId="1" applyNumberFormat="1" applyFont="1" applyFill="1" applyBorder="1" applyAlignment="1" applyProtection="1">
      <alignment horizontal="right" vertical="center"/>
      <protection locked="0"/>
    </xf>
    <xf numFmtId="165" fontId="23" fillId="5" borderId="35" xfId="1" applyNumberFormat="1" applyFont="1" applyFill="1" applyBorder="1" applyAlignment="1" applyProtection="1">
      <alignment horizontal="right" vertical="center"/>
      <protection locked="0"/>
    </xf>
    <xf numFmtId="165" fontId="23" fillId="5" borderId="0" xfId="1" applyNumberFormat="1" applyFont="1" applyFill="1" applyBorder="1" applyAlignment="1" applyProtection="1">
      <alignment horizontal="right" vertical="center"/>
      <protection locked="0"/>
    </xf>
    <xf numFmtId="0" fontId="5" fillId="5" borderId="0" xfId="1" applyFont="1" applyFill="1"/>
    <xf numFmtId="0" fontId="3" fillId="5" borderId="0" xfId="1" applyFill="1"/>
    <xf numFmtId="165" fontId="23" fillId="5" borderId="34" xfId="1" applyNumberFormat="1" applyFont="1" applyFill="1" applyBorder="1" applyAlignment="1" applyProtection="1">
      <alignment horizontal="right" vertical="center"/>
      <protection locked="0"/>
    </xf>
    <xf numFmtId="165" fontId="23" fillId="5" borderId="38" xfId="1" applyNumberFormat="1" applyFont="1" applyFill="1" applyBorder="1" applyAlignment="1" applyProtection="1">
      <alignment horizontal="right" vertical="center"/>
      <protection locked="0"/>
    </xf>
    <xf numFmtId="3" fontId="23" fillId="5" borderId="27" xfId="1" applyNumberFormat="1" applyFont="1" applyFill="1" applyBorder="1" applyAlignment="1" applyProtection="1">
      <alignment horizontal="right" vertical="center"/>
      <protection locked="0"/>
    </xf>
    <xf numFmtId="165" fontId="20" fillId="5" borderId="28" xfId="1" applyNumberFormat="1" applyFont="1" applyFill="1" applyBorder="1" applyAlignment="1" applyProtection="1">
      <alignment horizontal="right" vertical="center"/>
      <protection locked="0"/>
    </xf>
    <xf numFmtId="165" fontId="24" fillId="5" borderId="28" xfId="1" applyNumberFormat="1" applyFont="1" applyFill="1" applyBorder="1" applyAlignment="1" applyProtection="1">
      <alignment horizontal="right" vertical="center"/>
      <protection locked="0"/>
    </xf>
    <xf numFmtId="165" fontId="23" fillId="0" borderId="35" xfId="1" applyNumberFormat="1" applyFont="1" applyFill="1" applyBorder="1" applyAlignment="1" applyProtection="1">
      <alignment horizontal="right" vertical="center"/>
      <protection locked="0"/>
    </xf>
    <xf numFmtId="165" fontId="23" fillId="0" borderId="29" xfId="1" applyNumberFormat="1" applyFont="1" applyFill="1" applyBorder="1" applyAlignment="1" applyProtection="1">
      <alignment horizontal="right" vertical="center"/>
      <protection locked="0"/>
    </xf>
    <xf numFmtId="165" fontId="23" fillId="0" borderId="28" xfId="1" applyNumberFormat="1" applyFont="1" applyFill="1" applyBorder="1" applyAlignment="1" applyProtection="1">
      <alignment horizontal="right" vertical="center"/>
      <protection locked="0"/>
    </xf>
    <xf numFmtId="165" fontId="23" fillId="0" borderId="36" xfId="1" applyNumberFormat="1" applyFont="1" applyFill="1" applyBorder="1" applyAlignment="1" applyProtection="1">
      <alignment horizontal="right" vertical="center"/>
      <protection locked="0"/>
    </xf>
    <xf numFmtId="165" fontId="23" fillId="0" borderId="37" xfId="1" applyNumberFormat="1" applyFont="1" applyFill="1" applyBorder="1" applyAlignment="1" applyProtection="1">
      <alignment horizontal="right" vertical="center"/>
      <protection locked="0"/>
    </xf>
    <xf numFmtId="3" fontId="23" fillId="0" borderId="27" xfId="1" applyNumberFormat="1" applyFont="1" applyFill="1" applyBorder="1" applyAlignment="1" applyProtection="1">
      <alignment horizontal="right" vertical="center"/>
      <protection locked="0"/>
    </xf>
    <xf numFmtId="165" fontId="23" fillId="0" borderId="0" xfId="1" applyNumberFormat="1" applyFont="1" applyFill="1" applyBorder="1" applyAlignment="1" applyProtection="1">
      <alignment horizontal="right" vertical="center"/>
      <protection locked="0"/>
    </xf>
    <xf numFmtId="165" fontId="18" fillId="5" borderId="36" xfId="1" applyNumberFormat="1" applyFont="1" applyFill="1" applyBorder="1" applyAlignment="1" applyProtection="1">
      <alignment horizontal="right" vertical="center"/>
      <protection locked="0"/>
    </xf>
    <xf numFmtId="165" fontId="18" fillId="5" borderId="29" xfId="1" applyNumberFormat="1" applyFont="1" applyFill="1" applyBorder="1" applyAlignment="1" applyProtection="1">
      <alignment horizontal="right" vertical="center"/>
      <protection locked="0"/>
    </xf>
    <xf numFmtId="165" fontId="18" fillId="5" borderId="34" xfId="1" applyNumberFormat="1" applyFont="1" applyFill="1" applyBorder="1" applyAlignment="1" applyProtection="1">
      <alignment horizontal="right" vertical="center"/>
      <protection locked="0"/>
    </xf>
    <xf numFmtId="165" fontId="18" fillId="5" borderId="28" xfId="1" applyNumberFormat="1" applyFont="1" applyFill="1" applyBorder="1" applyAlignment="1" applyProtection="1">
      <alignment horizontal="right" vertical="center"/>
      <protection locked="0"/>
    </xf>
    <xf numFmtId="165" fontId="18" fillId="5" borderId="26" xfId="1" applyNumberFormat="1" applyFont="1" applyFill="1" applyBorder="1" applyAlignment="1" applyProtection="1">
      <alignment horizontal="right" vertical="center"/>
      <protection locked="0"/>
    </xf>
    <xf numFmtId="3" fontId="18" fillId="5" borderId="36" xfId="1" applyNumberFormat="1" applyFont="1" applyFill="1" applyBorder="1" applyAlignment="1" applyProtection="1">
      <alignment horizontal="right" vertical="center"/>
      <protection locked="0"/>
    </xf>
    <xf numFmtId="165" fontId="18" fillId="5" borderId="37" xfId="1" applyNumberFormat="1" applyFont="1" applyFill="1" applyBorder="1" applyAlignment="1" applyProtection="1">
      <alignment horizontal="right" vertical="center"/>
      <protection locked="0"/>
    </xf>
    <xf numFmtId="165" fontId="18" fillId="5" borderId="35" xfId="1" applyNumberFormat="1" applyFont="1" applyFill="1" applyBorder="1" applyAlignment="1" applyProtection="1">
      <alignment horizontal="right" vertical="center"/>
      <protection locked="0"/>
    </xf>
    <xf numFmtId="165" fontId="18" fillId="5" borderId="27" xfId="1" applyNumberFormat="1" applyFont="1" applyFill="1" applyBorder="1" applyAlignment="1" applyProtection="1">
      <alignment horizontal="right" vertical="center"/>
      <protection locked="0"/>
    </xf>
    <xf numFmtId="165" fontId="23" fillId="5" borderId="26" xfId="1" applyNumberFormat="1" applyFont="1" applyFill="1" applyBorder="1" applyAlignment="1">
      <alignment horizontal="center" vertical="center" wrapText="1"/>
    </xf>
    <xf numFmtId="165" fontId="23" fillId="5" borderId="37" xfId="1" applyNumberFormat="1" applyFont="1" applyFill="1" applyBorder="1" applyAlignment="1" applyProtection="1">
      <alignment horizontal="right" vertical="center" wrapText="1"/>
      <protection locked="0"/>
    </xf>
    <xf numFmtId="3" fontId="23" fillId="5" borderId="36" xfId="1" applyNumberFormat="1" applyFont="1" applyFill="1" applyBorder="1" applyAlignment="1" applyProtection="1">
      <alignment horizontal="right" vertical="center"/>
      <protection locked="0"/>
    </xf>
    <xf numFmtId="165" fontId="23" fillId="0" borderId="26" xfId="1" applyNumberFormat="1" applyFont="1" applyFill="1" applyBorder="1" applyAlignment="1">
      <alignment horizontal="center" vertical="center" wrapText="1"/>
    </xf>
    <xf numFmtId="165" fontId="23" fillId="0" borderId="37" xfId="1" applyNumberFormat="1" applyFont="1" applyFill="1" applyBorder="1" applyAlignment="1" applyProtection="1">
      <alignment horizontal="right" vertical="center" wrapText="1"/>
      <protection locked="0"/>
    </xf>
    <xf numFmtId="165" fontId="23" fillId="0" borderId="27" xfId="1" applyNumberFormat="1" applyFont="1" applyFill="1" applyBorder="1" applyAlignment="1" applyProtection="1">
      <alignment horizontal="right" vertical="center"/>
      <protection locked="0"/>
    </xf>
    <xf numFmtId="165" fontId="16" fillId="5" borderId="43" xfId="1" applyNumberFormat="1" applyFont="1" applyFill="1" applyBorder="1" applyAlignment="1" applyProtection="1">
      <alignment horizontal="right" vertical="center"/>
      <protection locked="0"/>
    </xf>
    <xf numFmtId="165" fontId="16" fillId="5" borderId="35" xfId="1" applyNumberFormat="1" applyFont="1" applyFill="1" applyBorder="1" applyAlignment="1" applyProtection="1">
      <alignment horizontal="right" vertical="center"/>
      <protection locked="0"/>
    </xf>
    <xf numFmtId="3" fontId="22" fillId="5" borderId="35" xfId="1" applyNumberFormat="1" applyFont="1" applyFill="1" applyBorder="1" applyAlignment="1" applyProtection="1">
      <alignment horizontal="right" vertical="center"/>
      <protection locked="0"/>
    </xf>
    <xf numFmtId="165" fontId="24" fillId="5" borderId="35" xfId="1" applyNumberFormat="1" applyFont="1" applyFill="1" applyBorder="1" applyAlignment="1" applyProtection="1">
      <alignment horizontal="right" vertical="center"/>
      <protection locked="0"/>
    </xf>
    <xf numFmtId="165" fontId="22" fillId="5" borderId="35" xfId="1" applyNumberFormat="1" applyFont="1" applyFill="1" applyBorder="1" applyAlignment="1" applyProtection="1">
      <alignment horizontal="right" vertical="center"/>
      <protection locked="0"/>
    </xf>
    <xf numFmtId="165" fontId="22" fillId="5" borderId="35" xfId="1" applyNumberFormat="1" applyFont="1" applyFill="1" applyBorder="1" applyAlignment="1" applyProtection="1">
      <alignment horizontal="left" vertical="center" wrapText="1"/>
      <protection locked="0"/>
    </xf>
    <xf numFmtId="3" fontId="22" fillId="5" borderId="35" xfId="1" applyNumberFormat="1" applyFont="1" applyFill="1" applyBorder="1" applyAlignment="1" applyProtection="1">
      <alignment vertical="center" wrapText="1"/>
      <protection locked="0"/>
    </xf>
    <xf numFmtId="0" fontId="6" fillId="5" borderId="35" xfId="0" applyFont="1" applyFill="1" applyBorder="1" applyAlignment="1">
      <alignment vertical="center" wrapText="1"/>
    </xf>
    <xf numFmtId="0" fontId="6" fillId="5" borderId="35" xfId="0" applyFont="1" applyFill="1" applyBorder="1" applyAlignment="1">
      <alignment horizontal="left" vertical="center" wrapText="1"/>
    </xf>
    <xf numFmtId="3" fontId="22" fillId="5" borderId="35" xfId="1" applyNumberFormat="1" applyFont="1" applyFill="1" applyBorder="1" applyAlignment="1" applyProtection="1">
      <alignment horizontal="left" vertical="center" wrapText="1"/>
      <protection locked="0"/>
    </xf>
    <xf numFmtId="0" fontId="32" fillId="5" borderId="35" xfId="0" applyFont="1" applyFill="1" applyBorder="1" applyAlignment="1">
      <alignment vertical="center" wrapText="1"/>
    </xf>
    <xf numFmtId="165" fontId="33" fillId="5" borderId="35" xfId="1" applyNumberFormat="1" applyFont="1" applyFill="1" applyBorder="1" applyAlignment="1" applyProtection="1">
      <alignment horizontal="left" vertical="center" wrapText="1"/>
      <protection locked="0"/>
    </xf>
    <xf numFmtId="0" fontId="6" fillId="0" borderId="35" xfId="0" applyFont="1" applyFill="1" applyBorder="1" applyAlignment="1">
      <alignment vertical="center" wrapText="1"/>
    </xf>
    <xf numFmtId="3" fontId="24" fillId="0" borderId="27" xfId="1" applyNumberFormat="1" applyFont="1" applyFill="1" applyBorder="1" applyAlignment="1" applyProtection="1">
      <alignment horizontal="right" vertical="center"/>
      <protection locked="0"/>
    </xf>
    <xf numFmtId="3" fontId="24" fillId="0" borderId="35" xfId="1" applyNumberFormat="1" applyFont="1" applyFill="1" applyBorder="1" applyAlignment="1" applyProtection="1">
      <alignment horizontal="right" vertical="center"/>
      <protection locked="0"/>
    </xf>
    <xf numFmtId="165" fontId="29" fillId="0" borderId="36" xfId="1" applyNumberFormat="1" applyFont="1" applyFill="1" applyBorder="1" applyAlignment="1" applyProtection="1">
      <alignment horizontal="right" vertical="center"/>
      <protection locked="0"/>
    </xf>
    <xf numFmtId="165" fontId="29" fillId="0" borderId="29" xfId="1" applyNumberFormat="1" applyFont="1" applyFill="1" applyBorder="1" applyAlignment="1" applyProtection="1">
      <alignment horizontal="right" vertical="center"/>
      <protection locked="0"/>
    </xf>
    <xf numFmtId="165" fontId="29" fillId="0" borderId="34" xfId="1" applyNumberFormat="1" applyFont="1" applyFill="1" applyBorder="1" applyAlignment="1" applyProtection="1">
      <alignment horizontal="right" vertical="center"/>
      <protection locked="0"/>
    </xf>
    <xf numFmtId="165" fontId="29" fillId="0" borderId="28" xfId="1" applyNumberFormat="1" applyFont="1" applyFill="1" applyBorder="1" applyAlignment="1" applyProtection="1">
      <alignment horizontal="right" vertical="center"/>
      <protection locked="0"/>
    </xf>
    <xf numFmtId="165" fontId="29" fillId="0" borderId="26" xfId="1" applyNumberFormat="1" applyFont="1" applyFill="1" applyBorder="1" applyAlignment="1" applyProtection="1">
      <alignment horizontal="right" vertical="center"/>
      <protection locked="0"/>
    </xf>
    <xf numFmtId="3" fontId="29" fillId="0" borderId="36" xfId="1" applyNumberFormat="1" applyFont="1" applyFill="1" applyBorder="1" applyAlignment="1" applyProtection="1">
      <alignment horizontal="right" vertical="center"/>
      <protection locked="0"/>
    </xf>
    <xf numFmtId="165" fontId="29" fillId="0" borderId="37" xfId="1" applyNumberFormat="1" applyFont="1" applyFill="1" applyBorder="1" applyAlignment="1" applyProtection="1">
      <alignment horizontal="right" vertical="center"/>
      <protection locked="0"/>
    </xf>
    <xf numFmtId="3" fontId="29" fillId="0" borderId="27" xfId="1" applyNumberFormat="1" applyFont="1" applyFill="1" applyBorder="1" applyAlignment="1" applyProtection="1">
      <alignment horizontal="right" vertical="center"/>
      <protection locked="0"/>
    </xf>
    <xf numFmtId="165" fontId="29" fillId="0" borderId="35" xfId="1" applyNumberFormat="1" applyFont="1" applyFill="1" applyBorder="1" applyAlignment="1" applyProtection="1">
      <alignment horizontal="right" vertical="center"/>
      <protection locked="0"/>
    </xf>
    <xf numFmtId="165" fontId="25" fillId="0" borderId="0" xfId="1" applyNumberFormat="1" applyFont="1" applyFill="1" applyBorder="1" applyAlignment="1" applyProtection="1">
      <alignment horizontal="right" vertical="center"/>
      <protection locked="0"/>
    </xf>
    <xf numFmtId="0" fontId="26" fillId="0" borderId="0" xfId="1" applyFont="1" applyFill="1"/>
    <xf numFmtId="0" fontId="27" fillId="0" borderId="0" xfId="1" applyFont="1" applyFill="1"/>
    <xf numFmtId="3" fontId="20" fillId="6" borderId="27" xfId="1" applyNumberFormat="1" applyFont="1" applyFill="1" applyBorder="1" applyAlignment="1" applyProtection="1">
      <alignment horizontal="right" vertical="center"/>
      <protection locked="0"/>
    </xf>
    <xf numFmtId="165" fontId="20" fillId="6" borderId="27" xfId="1" applyNumberFormat="1" applyFont="1" applyFill="1" applyBorder="1" applyAlignment="1" applyProtection="1">
      <alignment horizontal="right" vertical="center"/>
      <protection locked="0"/>
    </xf>
    <xf numFmtId="3" fontId="20" fillId="6" borderId="35" xfId="1" applyNumberFormat="1" applyFont="1" applyFill="1" applyBorder="1" applyAlignment="1" applyProtection="1">
      <alignment horizontal="left" vertical="center" wrapText="1"/>
      <protection locked="0"/>
    </xf>
    <xf numFmtId="3" fontId="18" fillId="6" borderId="34" xfId="1" applyNumberFormat="1" applyFont="1" applyFill="1" applyBorder="1" applyAlignment="1" applyProtection="1">
      <alignment horizontal="right" vertical="center"/>
      <protection locked="0"/>
    </xf>
    <xf numFmtId="3" fontId="18" fillId="6" borderId="35" xfId="1" applyNumberFormat="1" applyFont="1" applyFill="1" applyBorder="1" applyAlignment="1" applyProtection="1">
      <alignment horizontal="right" vertical="center"/>
      <protection locked="0"/>
    </xf>
    <xf numFmtId="3" fontId="18" fillId="6" borderId="29" xfId="1" applyNumberFormat="1" applyFont="1" applyFill="1" applyBorder="1" applyAlignment="1" applyProtection="1">
      <alignment horizontal="right" vertical="center"/>
      <protection locked="0"/>
    </xf>
    <xf numFmtId="3" fontId="18" fillId="6" borderId="28" xfId="1" applyNumberFormat="1" applyFont="1" applyFill="1" applyBorder="1" applyAlignment="1" applyProtection="1">
      <alignment horizontal="right" vertical="center"/>
      <protection locked="0"/>
    </xf>
    <xf numFmtId="3" fontId="18" fillId="6" borderId="26" xfId="1" applyNumberFormat="1" applyFont="1" applyFill="1" applyBorder="1" applyAlignment="1" applyProtection="1">
      <alignment horizontal="right" vertical="center"/>
      <protection locked="0"/>
    </xf>
    <xf numFmtId="3" fontId="18" fillId="6" borderId="36" xfId="1" applyNumberFormat="1" applyFont="1" applyFill="1" applyBorder="1" applyAlignment="1" applyProtection="1">
      <alignment horizontal="right" vertical="center"/>
      <protection locked="0"/>
    </xf>
    <xf numFmtId="3" fontId="18" fillId="6" borderId="37" xfId="1" applyNumberFormat="1" applyFont="1" applyFill="1" applyBorder="1" applyAlignment="1" applyProtection="1">
      <alignment horizontal="right" vertical="center"/>
      <protection locked="0"/>
    </xf>
    <xf numFmtId="165" fontId="18" fillId="6" borderId="37" xfId="1" applyNumberFormat="1" applyFont="1" applyFill="1" applyBorder="1" applyAlignment="1" applyProtection="1">
      <alignment horizontal="right" vertical="center"/>
      <protection locked="0"/>
    </xf>
    <xf numFmtId="165" fontId="18" fillId="6" borderId="27" xfId="1" applyNumberFormat="1" applyFont="1" applyFill="1" applyBorder="1" applyAlignment="1" applyProtection="1">
      <alignment horizontal="right" vertical="center"/>
      <protection locked="0"/>
    </xf>
    <xf numFmtId="165" fontId="18" fillId="6" borderId="35" xfId="1" applyNumberFormat="1" applyFont="1" applyFill="1" applyBorder="1" applyAlignment="1" applyProtection="1">
      <alignment horizontal="right" vertical="center"/>
      <protection locked="0"/>
    </xf>
    <xf numFmtId="165" fontId="18" fillId="6" borderId="0" xfId="1" applyNumberFormat="1" applyFont="1" applyFill="1" applyBorder="1" applyAlignment="1" applyProtection="1">
      <alignment horizontal="right" vertical="center"/>
      <protection locked="0"/>
    </xf>
    <xf numFmtId="3" fontId="5" fillId="6" borderId="0" xfId="1" applyNumberFormat="1" applyFont="1" applyFill="1"/>
    <xf numFmtId="0" fontId="3" fillId="6" borderId="0" xfId="1" applyFill="1"/>
    <xf numFmtId="3" fontId="3" fillId="6" borderId="0" xfId="1" applyNumberFormat="1" applyFill="1"/>
    <xf numFmtId="165" fontId="23" fillId="6" borderId="0" xfId="1" applyNumberFormat="1" applyFont="1" applyFill="1" applyBorder="1" applyAlignment="1" applyProtection="1">
      <alignment horizontal="right" vertical="center"/>
      <protection locked="0"/>
    </xf>
    <xf numFmtId="3" fontId="20" fillId="6" borderId="35" xfId="1" applyNumberFormat="1" applyFont="1" applyFill="1" applyBorder="1" applyAlignment="1" applyProtection="1">
      <alignment horizontal="right" vertical="center"/>
      <protection locked="0"/>
    </xf>
    <xf numFmtId="165" fontId="18" fillId="6" borderId="34" xfId="1" applyNumberFormat="1" applyFont="1" applyFill="1" applyBorder="1" applyAlignment="1" applyProtection="1">
      <alignment horizontal="right" vertical="center"/>
      <protection locked="0"/>
    </xf>
    <xf numFmtId="165" fontId="18" fillId="6" borderId="29" xfId="1" applyNumberFormat="1" applyFont="1" applyFill="1" applyBorder="1" applyAlignment="1" applyProtection="1">
      <alignment horizontal="right" vertical="center"/>
      <protection locked="0"/>
    </xf>
    <xf numFmtId="165" fontId="18" fillId="6" borderId="28" xfId="1" applyNumberFormat="1" applyFont="1" applyFill="1" applyBorder="1" applyAlignment="1" applyProtection="1">
      <alignment horizontal="right" vertical="center"/>
      <protection locked="0"/>
    </xf>
    <xf numFmtId="165" fontId="18" fillId="6" borderId="36" xfId="1" applyNumberFormat="1" applyFont="1" applyFill="1" applyBorder="1" applyAlignment="1" applyProtection="1">
      <alignment horizontal="right" vertical="center"/>
      <protection locked="0"/>
    </xf>
    <xf numFmtId="3" fontId="18" fillId="6" borderId="27" xfId="1" applyNumberFormat="1" applyFont="1" applyFill="1" applyBorder="1" applyAlignment="1" applyProtection="1">
      <alignment horizontal="right" vertical="center"/>
      <protection locked="0"/>
    </xf>
    <xf numFmtId="0" fontId="5" fillId="6" borderId="0" xfId="1" applyFont="1" applyFill="1"/>
    <xf numFmtId="165" fontId="18" fillId="6" borderId="26" xfId="1" applyNumberFormat="1" applyFont="1" applyFill="1" applyBorder="1" applyAlignment="1" applyProtection="1">
      <alignment horizontal="right" vertical="center"/>
      <protection locked="0"/>
    </xf>
    <xf numFmtId="0" fontId="32" fillId="6" borderId="35" xfId="0" applyFont="1" applyFill="1" applyBorder="1" applyAlignment="1">
      <alignment vertical="center" wrapText="1"/>
    </xf>
    <xf numFmtId="3" fontId="20" fillId="6" borderId="27" xfId="1" applyNumberFormat="1" applyFont="1" applyFill="1" applyBorder="1" applyAlignment="1" applyProtection="1">
      <alignment horizontal="right" vertical="center" wrapText="1"/>
      <protection locked="0"/>
    </xf>
    <xf numFmtId="3" fontId="20" fillId="6" borderId="35" xfId="1" applyNumberFormat="1" applyFont="1" applyFill="1" applyBorder="1" applyAlignment="1" applyProtection="1">
      <alignment horizontal="right" vertical="center" wrapText="1"/>
      <protection locked="0"/>
    </xf>
    <xf numFmtId="3" fontId="18" fillId="6" borderId="34" xfId="1" applyNumberFormat="1" applyFont="1" applyFill="1" applyBorder="1" applyAlignment="1" applyProtection="1">
      <alignment horizontal="right" vertical="center" wrapText="1"/>
      <protection locked="0"/>
    </xf>
    <xf numFmtId="3" fontId="18" fillId="6" borderId="29" xfId="1" applyNumberFormat="1" applyFont="1" applyFill="1" applyBorder="1" applyAlignment="1" applyProtection="1">
      <alignment horizontal="right" vertical="center" wrapText="1"/>
      <protection locked="0"/>
    </xf>
    <xf numFmtId="3" fontId="18" fillId="6" borderId="28" xfId="1" applyNumberFormat="1" applyFont="1" applyFill="1" applyBorder="1" applyAlignment="1" applyProtection="1">
      <alignment horizontal="right" vertical="center" wrapText="1"/>
      <protection locked="0"/>
    </xf>
    <xf numFmtId="3" fontId="18" fillId="6" borderId="26" xfId="1" applyNumberFormat="1" applyFont="1" applyFill="1" applyBorder="1" applyAlignment="1" applyProtection="1">
      <alignment horizontal="right" vertical="center" wrapText="1"/>
      <protection locked="0"/>
    </xf>
    <xf numFmtId="3" fontId="18" fillId="6" borderId="36" xfId="1" applyNumberFormat="1" applyFont="1" applyFill="1" applyBorder="1" applyAlignment="1" applyProtection="1">
      <alignment horizontal="right" vertical="center" wrapText="1"/>
      <protection locked="0"/>
    </xf>
    <xf numFmtId="3" fontId="18" fillId="6" borderId="27" xfId="1" applyNumberFormat="1" applyFont="1" applyFill="1" applyBorder="1" applyAlignment="1" applyProtection="1">
      <alignment horizontal="right" vertical="center" wrapText="1"/>
      <protection locked="0"/>
    </xf>
    <xf numFmtId="4" fontId="22" fillId="0" borderId="35" xfId="1" applyNumberFormat="1" applyFont="1" applyFill="1" applyBorder="1" applyAlignment="1" applyProtection="1">
      <alignment horizontal="right" vertical="center"/>
      <protection locked="0"/>
    </xf>
    <xf numFmtId="3" fontId="23" fillId="0" borderId="34" xfId="1" applyNumberFormat="1" applyFont="1" applyFill="1" applyBorder="1" applyAlignment="1" applyProtection="1">
      <alignment horizontal="right" vertical="center"/>
      <protection locked="0"/>
    </xf>
    <xf numFmtId="3" fontId="23" fillId="0" borderId="35" xfId="1" applyNumberFormat="1" applyFont="1" applyFill="1" applyBorder="1" applyAlignment="1" applyProtection="1">
      <alignment horizontal="right" vertical="center"/>
      <protection locked="0"/>
    </xf>
    <xf numFmtId="3" fontId="23" fillId="0" borderId="29" xfId="1" applyNumberFormat="1" applyFont="1" applyFill="1" applyBorder="1" applyAlignment="1" applyProtection="1">
      <alignment horizontal="right" vertical="center"/>
      <protection locked="0"/>
    </xf>
    <xf numFmtId="3" fontId="23" fillId="0" borderId="28" xfId="1" applyNumberFormat="1" applyFont="1" applyFill="1" applyBorder="1" applyAlignment="1" applyProtection="1">
      <alignment horizontal="right" vertical="center"/>
      <protection locked="0"/>
    </xf>
    <xf numFmtId="3" fontId="23" fillId="0" borderId="26" xfId="1" applyNumberFormat="1" applyFont="1" applyFill="1" applyBorder="1" applyAlignment="1" applyProtection="1">
      <alignment horizontal="right" vertical="center"/>
      <protection locked="0"/>
    </xf>
    <xf numFmtId="3" fontId="23" fillId="0" borderId="36" xfId="1" applyNumberFormat="1" applyFont="1" applyFill="1" applyBorder="1" applyAlignment="1" applyProtection="1">
      <alignment horizontal="right" vertical="center"/>
      <protection locked="0"/>
    </xf>
    <xf numFmtId="3" fontId="23" fillId="0" borderId="37" xfId="1" applyNumberFormat="1" applyFont="1" applyFill="1" applyBorder="1" applyAlignment="1" applyProtection="1">
      <alignment horizontal="right" vertical="center"/>
      <protection locked="0"/>
    </xf>
    <xf numFmtId="165" fontId="5" fillId="0" borderId="0" xfId="1" applyNumberFormat="1" applyFont="1" applyFill="1"/>
    <xf numFmtId="0" fontId="34" fillId="0" borderId="0" xfId="3" applyFont="1" applyAlignment="1">
      <alignment vertical="center"/>
    </xf>
    <xf numFmtId="0" fontId="34" fillId="2" borderId="0" xfId="3" applyFont="1" applyFill="1" applyAlignment="1">
      <alignment horizontal="right" vertical="center"/>
    </xf>
    <xf numFmtId="0" fontId="34" fillId="2" borderId="0" xfId="3" applyFont="1" applyFill="1" applyAlignment="1">
      <alignment vertical="center"/>
    </xf>
    <xf numFmtId="0" fontId="18" fillId="2" borderId="27" xfId="4" applyFont="1" applyFill="1" applyBorder="1" applyAlignment="1">
      <alignment horizontal="center" vertical="center" wrapText="1"/>
    </xf>
    <xf numFmtId="0" fontId="18" fillId="4" borderId="27" xfId="4" applyFont="1" applyFill="1" applyBorder="1" applyAlignment="1">
      <alignment horizontal="center" vertical="center" wrapText="1"/>
    </xf>
    <xf numFmtId="0" fontId="18" fillId="2" borderId="19" xfId="4" applyFont="1" applyFill="1" applyBorder="1" applyAlignment="1">
      <alignment horizontal="center" vertical="center" wrapText="1"/>
    </xf>
    <xf numFmtId="0" fontId="18" fillId="4" borderId="19" xfId="4" applyFont="1" applyFill="1" applyBorder="1" applyAlignment="1">
      <alignment horizontal="center" vertical="center" wrapText="1"/>
    </xf>
    <xf numFmtId="0" fontId="35" fillId="0" borderId="29" xfId="3" applyFont="1" applyBorder="1" applyAlignment="1">
      <alignment horizontal="center" vertical="center" wrapText="1"/>
    </xf>
    <xf numFmtId="0" fontId="38" fillId="2" borderId="26" xfId="3" applyFont="1" applyFill="1" applyBorder="1" applyAlignment="1">
      <alignment horizontal="center" vertical="center" wrapText="1"/>
    </xf>
    <xf numFmtId="0" fontId="38" fillId="2" borderId="27" xfId="3" applyFont="1" applyFill="1" applyBorder="1" applyAlignment="1">
      <alignment horizontal="center" vertical="center" wrapText="1"/>
    </xf>
    <xf numFmtId="0" fontId="38" fillId="4" borderId="27" xfId="3" applyFont="1" applyFill="1" applyBorder="1" applyAlignment="1">
      <alignment horizontal="center" vertical="center" wrapText="1"/>
    </xf>
    <xf numFmtId="0" fontId="38" fillId="4" borderId="27" xfId="3" applyFont="1" applyFill="1" applyBorder="1" applyAlignment="1">
      <alignment horizontal="center" vertical="center"/>
    </xf>
    <xf numFmtId="0" fontId="38" fillId="2" borderId="27" xfId="3" applyFont="1" applyFill="1" applyBorder="1" applyAlignment="1">
      <alignment horizontal="center" vertical="center"/>
    </xf>
    <xf numFmtId="0" fontId="38" fillId="0" borderId="29" xfId="3" applyFont="1" applyBorder="1" applyAlignment="1">
      <alignment horizontal="center" vertical="center"/>
    </xf>
    <xf numFmtId="0" fontId="38" fillId="0" borderId="0" xfId="3" applyFont="1" applyAlignment="1">
      <alignment horizontal="center" vertical="center"/>
    </xf>
    <xf numFmtId="0" fontId="39" fillId="2" borderId="26" xfId="3" applyFont="1" applyFill="1" applyBorder="1" applyAlignment="1">
      <alignment vertical="center" wrapText="1"/>
    </xf>
    <xf numFmtId="0" fontId="39" fillId="2" borderId="27" xfId="3" applyFont="1" applyFill="1" applyBorder="1" applyAlignment="1">
      <alignment vertical="center" wrapText="1"/>
    </xf>
    <xf numFmtId="0" fontId="39" fillId="2" borderId="27" xfId="3" applyFont="1" applyFill="1" applyBorder="1" applyAlignment="1">
      <alignment horizontal="center" vertical="center" wrapText="1"/>
    </xf>
    <xf numFmtId="164" fontId="39" fillId="2" borderId="27" xfId="5" applyFont="1" applyFill="1" applyBorder="1" applyAlignment="1">
      <alignment vertical="center" wrapText="1"/>
    </xf>
    <xf numFmtId="164" fontId="35" fillId="4" borderId="27" xfId="5" applyFont="1" applyFill="1" applyBorder="1" applyAlignment="1">
      <alignment vertical="center" wrapText="1"/>
    </xf>
    <xf numFmtId="164" fontId="34" fillId="0" borderId="29" xfId="3" applyNumberFormat="1" applyFont="1" applyBorder="1" applyAlignment="1">
      <alignment vertical="center"/>
    </xf>
    <xf numFmtId="0" fontId="34" fillId="0" borderId="27" xfId="3" applyFont="1" applyBorder="1" applyAlignment="1">
      <alignment vertical="center"/>
    </xf>
    <xf numFmtId="0" fontId="34" fillId="2" borderId="27" xfId="3" applyFont="1" applyFill="1" applyBorder="1" applyAlignment="1">
      <alignment vertical="center"/>
    </xf>
    <xf numFmtId="0" fontId="34" fillId="2" borderId="29" xfId="3" applyFont="1" applyFill="1" applyBorder="1" applyAlignment="1">
      <alignment vertical="center"/>
    </xf>
    <xf numFmtId="164" fontId="39" fillId="2" borderId="27" xfId="5" applyFont="1" applyFill="1" applyBorder="1" applyAlignment="1">
      <alignment horizontal="center" vertical="center" wrapText="1"/>
    </xf>
    <xf numFmtId="0" fontId="39" fillId="2" borderId="9" xfId="3" applyFont="1" applyFill="1" applyBorder="1" applyAlignment="1">
      <alignment vertical="center" wrapText="1"/>
    </xf>
    <xf numFmtId="0" fontId="39" fillId="2" borderId="10" xfId="3" applyFont="1" applyFill="1" applyBorder="1" applyAlignment="1">
      <alignment vertical="center" wrapText="1"/>
    </xf>
    <xf numFmtId="0" fontId="39" fillId="2" borderId="10" xfId="3" applyFont="1" applyFill="1" applyBorder="1" applyAlignment="1">
      <alignment horizontal="center" vertical="center" wrapText="1"/>
    </xf>
    <xf numFmtId="0" fontId="34" fillId="0" borderId="10" xfId="3" applyFont="1" applyBorder="1" applyAlignment="1">
      <alignment vertical="center"/>
    </xf>
    <xf numFmtId="0" fontId="34" fillId="2" borderId="10" xfId="3" applyFont="1" applyFill="1" applyBorder="1" applyAlignment="1">
      <alignment vertical="center"/>
    </xf>
    <xf numFmtId="164" fontId="39" fillId="2" borderId="10" xfId="5" applyFont="1" applyFill="1" applyBorder="1" applyAlignment="1">
      <alignment horizontal="center" vertical="center" wrapText="1"/>
    </xf>
    <xf numFmtId="0" fontId="34" fillId="2" borderId="11" xfId="3" applyFont="1" applyFill="1" applyBorder="1" applyAlignment="1">
      <alignment vertical="center"/>
    </xf>
    <xf numFmtId="0" fontId="32" fillId="0" borderId="0" xfId="3" applyFont="1" applyAlignment="1">
      <alignment horizontal="center" vertical="center"/>
    </xf>
    <xf numFmtId="0" fontId="32" fillId="2" borderId="0" xfId="3" applyFont="1" applyFill="1" applyAlignment="1">
      <alignment vertical="center"/>
    </xf>
    <xf numFmtId="164" fontId="37" fillId="2" borderId="0" xfId="3" applyNumberFormat="1" applyFont="1" applyFill="1" applyAlignment="1">
      <alignment horizontal="right" vertical="center"/>
    </xf>
    <xf numFmtId="164" fontId="34" fillId="4" borderId="0" xfId="3" applyNumberFormat="1" applyFont="1" applyFill="1" applyAlignment="1">
      <alignment vertical="center"/>
    </xf>
    <xf numFmtId="164" fontId="34" fillId="2" borderId="0" xfId="3" applyNumberFormat="1" applyFont="1" applyFill="1" applyAlignment="1">
      <alignment vertical="center"/>
    </xf>
    <xf numFmtId="0" fontId="34" fillId="4" borderId="0" xfId="3" applyFont="1" applyFill="1" applyAlignment="1">
      <alignment vertical="center"/>
    </xf>
    <xf numFmtId="0" fontId="34" fillId="0" borderId="0" xfId="0" applyFont="1" applyAlignment="1">
      <alignment wrapText="1"/>
    </xf>
    <xf numFmtId="4" fontId="34" fillId="0" borderId="0" xfId="0" applyNumberFormat="1" applyFont="1" applyAlignment="1">
      <alignment wrapText="1"/>
    </xf>
    <xf numFmtId="4" fontId="34" fillId="0" borderId="27" xfId="0" applyNumberFormat="1" applyFont="1" applyBorder="1" applyAlignment="1">
      <alignment wrapText="1"/>
    </xf>
    <xf numFmtId="0" fontId="34" fillId="0" borderId="27" xfId="0" applyFont="1" applyBorder="1" applyAlignment="1">
      <alignment wrapText="1"/>
    </xf>
    <xf numFmtId="4" fontId="40" fillId="2" borderId="27" xfId="6" applyNumberFormat="1" applyFont="1" applyFill="1" applyBorder="1" applyAlignment="1">
      <alignment horizontal="right"/>
    </xf>
    <xf numFmtId="165" fontId="23" fillId="0" borderId="34" xfId="1" applyNumberFormat="1" applyFont="1" applyFill="1" applyBorder="1" applyAlignment="1" applyProtection="1">
      <alignment horizontal="right" vertical="center"/>
      <protection locked="0"/>
    </xf>
    <xf numFmtId="0" fontId="6" fillId="0" borderId="35" xfId="0" applyFont="1" applyFill="1" applyBorder="1" applyAlignment="1">
      <alignment horizontal="left" vertical="center" wrapText="1"/>
    </xf>
    <xf numFmtId="165" fontId="22" fillId="0" borderId="35" xfId="1" applyNumberFormat="1" applyFont="1" applyFill="1" applyBorder="1" applyAlignment="1" applyProtection="1">
      <alignment horizontal="left" vertical="center" wrapText="1"/>
      <protection locked="0"/>
    </xf>
    <xf numFmtId="0" fontId="1" fillId="0" borderId="0" xfId="1" applyFont="1" applyFill="1"/>
    <xf numFmtId="165" fontId="5" fillId="2" borderId="0" xfId="1" applyNumberFormat="1" applyFont="1" applyFill="1"/>
    <xf numFmtId="3" fontId="22" fillId="2" borderId="27" xfId="1" applyNumberFormat="1" applyFont="1" applyFill="1" applyBorder="1" applyAlignment="1" applyProtection="1">
      <alignment horizontal="center" vertical="center"/>
      <protection locked="0"/>
    </xf>
    <xf numFmtId="0" fontId="22" fillId="2" borderId="44" xfId="1" applyFont="1" applyFill="1" applyBorder="1" applyAlignment="1" applyProtection="1">
      <alignment horizontal="center" vertical="center" wrapText="1"/>
      <protection locked="0"/>
    </xf>
    <xf numFmtId="0" fontId="8" fillId="2" borderId="0" xfId="1" applyFont="1" applyFill="1" applyBorder="1" applyAlignment="1" applyProtection="1">
      <alignment horizontal="center"/>
      <protection locked="0"/>
    </xf>
    <xf numFmtId="0" fontId="15" fillId="0" borderId="6" xfId="1" applyFont="1" applyFill="1" applyBorder="1" applyAlignment="1" applyProtection="1">
      <alignment horizontal="center" vertical="center"/>
      <protection locked="0"/>
    </xf>
    <xf numFmtId="0" fontId="10" fillId="0" borderId="16" xfId="1" applyFont="1" applyFill="1" applyBorder="1" applyAlignment="1" applyProtection="1">
      <alignment horizontal="center" vertical="center"/>
      <protection locked="0"/>
    </xf>
    <xf numFmtId="0" fontId="10" fillId="0" borderId="13" xfId="1" applyFont="1" applyFill="1" applyBorder="1" applyAlignment="1" applyProtection="1">
      <alignment horizontal="center" vertical="center"/>
      <protection locked="0"/>
    </xf>
    <xf numFmtId="0" fontId="10" fillId="0" borderId="15" xfId="1" applyFont="1" applyFill="1" applyBorder="1" applyAlignment="1" applyProtection="1">
      <alignment horizontal="center" vertical="center"/>
      <protection locked="0"/>
    </xf>
    <xf numFmtId="0" fontId="10" fillId="0" borderId="17" xfId="1" applyFont="1" applyFill="1" applyBorder="1" applyAlignment="1" applyProtection="1">
      <alignment horizontal="center" vertical="center"/>
      <protection locked="0"/>
    </xf>
    <xf numFmtId="0" fontId="10" fillId="0" borderId="14" xfId="1" applyFont="1" applyFill="1" applyBorder="1" applyAlignment="1" applyProtection="1">
      <alignment horizontal="center" vertical="center"/>
      <protection locked="0"/>
    </xf>
    <xf numFmtId="0" fontId="10" fillId="0" borderId="0" xfId="1" applyFont="1" applyFill="1" applyBorder="1" applyAlignment="1" applyProtection="1">
      <alignment horizontal="center" vertical="center"/>
      <protection locked="0"/>
    </xf>
    <xf numFmtId="0" fontId="4" fillId="2" borderId="0" xfId="1" applyFont="1" applyFill="1"/>
    <xf numFmtId="0" fontId="4" fillId="2" borderId="0" xfId="1" applyFont="1" applyFill="1" applyAlignment="1"/>
    <xf numFmtId="0" fontId="41" fillId="2" borderId="0" xfId="1" applyFont="1" applyFill="1"/>
    <xf numFmtId="0" fontId="42" fillId="0" borderId="0" xfId="1" applyFont="1" applyFill="1"/>
    <xf numFmtId="165" fontId="43" fillId="2" borderId="0" xfId="1" applyNumberFormat="1" applyFont="1" applyFill="1" applyBorder="1" applyAlignment="1" applyProtection="1">
      <alignment horizontal="right" vertical="center"/>
      <protection locked="0"/>
    </xf>
    <xf numFmtId="0" fontId="41" fillId="0" borderId="0" xfId="1" applyFont="1" applyFill="1"/>
    <xf numFmtId="0" fontId="14" fillId="2" borderId="27" xfId="1" applyFont="1" applyFill="1" applyBorder="1" applyAlignment="1" applyProtection="1">
      <alignment horizontal="center" vertical="center" textRotation="90" wrapText="1"/>
      <protection locked="0"/>
    </xf>
    <xf numFmtId="0" fontId="14" fillId="0" borderId="27" xfId="1" applyFont="1" applyFill="1" applyBorder="1" applyAlignment="1" applyProtection="1">
      <alignment horizontal="center" vertical="center" textRotation="90" wrapText="1"/>
      <protection locked="0"/>
    </xf>
    <xf numFmtId="49" fontId="15" fillId="0" borderId="27" xfId="1" applyNumberFormat="1" applyFont="1" applyFill="1" applyBorder="1" applyAlignment="1" applyProtection="1">
      <alignment horizontal="center" vertical="center"/>
      <protection locked="0"/>
    </xf>
    <xf numFmtId="0" fontId="15" fillId="0" borderId="27" xfId="1" applyFont="1" applyFill="1" applyBorder="1" applyAlignment="1" applyProtection="1">
      <alignment horizontal="center" vertical="center" wrapText="1"/>
      <protection locked="0"/>
    </xf>
    <xf numFmtId="0" fontId="15" fillId="0" borderId="27" xfId="1" applyFont="1" applyFill="1" applyBorder="1" applyAlignment="1" applyProtection="1">
      <alignment horizontal="center" vertical="center"/>
      <protection locked="0"/>
    </xf>
    <xf numFmtId="49" fontId="12" fillId="2" borderId="27" xfId="1" applyNumberFormat="1" applyFont="1" applyFill="1" applyBorder="1" applyAlignment="1" applyProtection="1">
      <alignment horizontal="center" vertical="center" wrapText="1"/>
      <protection locked="0"/>
    </xf>
    <xf numFmtId="0" fontId="12" fillId="0" borderId="27" xfId="1" applyFont="1" applyFill="1" applyBorder="1" applyAlignment="1" applyProtection="1">
      <alignment horizontal="left" vertical="center" wrapText="1"/>
      <protection locked="0"/>
    </xf>
    <xf numFmtId="165" fontId="9" fillId="0" borderId="27" xfId="1" applyNumberFormat="1" applyFont="1" applyFill="1" applyBorder="1" applyAlignment="1" applyProtection="1">
      <alignment horizontal="right" vertical="center"/>
      <protection locked="0"/>
    </xf>
    <xf numFmtId="49" fontId="10" fillId="2" borderId="27" xfId="1" applyNumberFormat="1" applyFont="1" applyFill="1" applyBorder="1" applyAlignment="1" applyProtection="1">
      <alignment horizontal="center" vertical="center"/>
      <protection locked="0"/>
    </xf>
    <xf numFmtId="0" fontId="10" fillId="0" borderId="27" xfId="1" applyFont="1" applyFill="1" applyBorder="1" applyAlignment="1" applyProtection="1">
      <alignment horizontal="left"/>
      <protection locked="0"/>
    </xf>
    <xf numFmtId="49" fontId="9" fillId="2" borderId="27" xfId="1" applyNumberFormat="1" applyFont="1" applyFill="1" applyBorder="1" applyAlignment="1" applyProtection="1">
      <alignment horizontal="center" vertical="center" wrapText="1"/>
      <protection locked="0"/>
    </xf>
    <xf numFmtId="0" fontId="17" fillId="0" borderId="27" xfId="1" applyFont="1" applyFill="1" applyBorder="1" applyAlignment="1" applyProtection="1">
      <alignment horizontal="left" indent="3"/>
      <protection locked="0"/>
    </xf>
    <xf numFmtId="0" fontId="40" fillId="6" borderId="27" xfId="1" applyFont="1" applyFill="1" applyBorder="1" applyAlignment="1" applyProtection="1">
      <alignment horizontal="center" vertical="center"/>
      <protection locked="0"/>
    </xf>
    <xf numFmtId="0" fontId="18" fillId="6" borderId="27" xfId="1" applyFont="1" applyFill="1" applyBorder="1" applyAlignment="1" applyProtection="1">
      <alignment horizontal="left"/>
      <protection locked="0"/>
    </xf>
    <xf numFmtId="0" fontId="19" fillId="0" borderId="27" xfId="1" applyFont="1" applyFill="1" applyBorder="1" applyAlignment="1" applyProtection="1">
      <alignment horizontal="center" vertical="center" wrapText="1"/>
      <protection locked="0"/>
    </xf>
    <xf numFmtId="0" fontId="18" fillId="0" borderId="27" xfId="1" applyFont="1" applyFill="1" applyBorder="1" applyAlignment="1" applyProtection="1">
      <alignment horizontal="left" vertical="center" wrapText="1"/>
      <protection locked="0"/>
    </xf>
    <xf numFmtId="3" fontId="22" fillId="7" borderId="27" xfId="1" applyNumberFormat="1" applyFont="1" applyFill="1" applyBorder="1" applyAlignment="1" applyProtection="1">
      <alignment horizontal="right" vertical="center"/>
      <protection locked="0"/>
    </xf>
    <xf numFmtId="0" fontId="19" fillId="2" borderId="27" xfId="1" applyFont="1" applyFill="1" applyBorder="1" applyAlignment="1" applyProtection="1">
      <alignment horizontal="center" vertical="center" wrapText="1"/>
      <protection locked="0"/>
    </xf>
    <xf numFmtId="14" fontId="20" fillId="6" borderId="27" xfId="1" applyNumberFormat="1" applyFont="1" applyFill="1" applyBorder="1" applyAlignment="1" applyProtection="1">
      <alignment horizontal="center" vertical="center" wrapText="1"/>
      <protection locked="0"/>
    </xf>
    <xf numFmtId="0" fontId="18" fillId="6" borderId="27" xfId="1" applyFont="1" applyFill="1" applyBorder="1" applyAlignment="1" applyProtection="1">
      <alignment horizontal="left" vertical="center" wrapText="1"/>
      <protection locked="0"/>
    </xf>
    <xf numFmtId="0" fontId="25" fillId="2" borderId="27" xfId="1" applyFont="1" applyFill="1" applyBorder="1" applyAlignment="1" applyProtection="1">
      <alignment horizontal="center" vertical="center" wrapText="1"/>
      <protection locked="0"/>
    </xf>
    <xf numFmtId="0" fontId="24" fillId="0" borderId="27" xfId="1" applyFont="1" applyFill="1" applyBorder="1" applyAlignment="1" applyProtection="1">
      <alignment horizontal="left" indent="3"/>
      <protection locked="0"/>
    </xf>
    <xf numFmtId="0" fontId="21" fillId="2" borderId="27" xfId="1" applyFont="1" applyFill="1" applyBorder="1" applyAlignment="1" applyProtection="1">
      <alignment horizontal="center" vertical="center" wrapText="1"/>
      <protection locked="0"/>
    </xf>
    <xf numFmtId="0" fontId="23" fillId="0" borderId="27" xfId="1" applyFont="1" applyFill="1" applyBorder="1" applyAlignment="1" applyProtection="1">
      <alignment horizontal="left" indent="3"/>
      <protection locked="0"/>
    </xf>
    <xf numFmtId="0" fontId="22" fillId="2" borderId="27" xfId="1" applyFont="1" applyFill="1" applyBorder="1" applyAlignment="1" applyProtection="1">
      <alignment horizontal="center" vertical="center" wrapText="1"/>
      <protection locked="0"/>
    </xf>
    <xf numFmtId="0" fontId="22" fillId="0" borderId="27" xfId="1" applyFont="1" applyFill="1" applyBorder="1" applyAlignment="1" applyProtection="1">
      <alignment horizontal="left" wrapText="1" indent="3"/>
      <protection locked="0"/>
    </xf>
    <xf numFmtId="0" fontId="22" fillId="5" borderId="27" xfId="1" applyFont="1" applyFill="1" applyBorder="1" applyAlignment="1" applyProtection="1">
      <alignment horizontal="center" vertical="center" wrapText="1"/>
      <protection locked="0"/>
    </xf>
    <xf numFmtId="0" fontId="22" fillId="5" borderId="27" xfId="0" applyFont="1" applyFill="1" applyBorder="1" applyAlignment="1" applyProtection="1">
      <alignment wrapText="1"/>
      <protection locked="0"/>
    </xf>
    <xf numFmtId="0" fontId="6" fillId="0" borderId="27" xfId="0" applyFont="1" applyFill="1" applyBorder="1" applyAlignment="1">
      <alignment vertical="center" wrapText="1"/>
    </xf>
    <xf numFmtId="0" fontId="6" fillId="5" borderId="27" xfId="0" applyFont="1" applyFill="1" applyBorder="1" applyAlignment="1">
      <alignment vertical="center" wrapText="1"/>
    </xf>
    <xf numFmtId="0" fontId="3" fillId="2" borderId="27" xfId="1" applyFill="1" applyBorder="1"/>
    <xf numFmtId="0" fontId="6" fillId="0" borderId="27" xfId="0" applyFont="1" applyFill="1" applyBorder="1" applyAlignment="1">
      <alignment horizontal="left" vertical="center" wrapText="1"/>
    </xf>
    <xf numFmtId="0" fontId="6" fillId="5" borderId="27" xfId="0" applyFont="1" applyFill="1" applyBorder="1" applyAlignment="1">
      <alignment horizontal="left" vertical="center" wrapText="1"/>
    </xf>
    <xf numFmtId="0" fontId="20" fillId="6" borderId="27" xfId="1" applyFont="1" applyFill="1" applyBorder="1" applyAlignment="1" applyProtection="1">
      <alignment horizontal="left" indent="3"/>
      <protection locked="0"/>
    </xf>
    <xf numFmtId="0" fontId="22" fillId="0" borderId="27" xfId="1" applyFont="1" applyFill="1" applyBorder="1" applyAlignment="1" applyProtection="1">
      <alignment horizontal="left" indent="3"/>
      <protection locked="0"/>
    </xf>
    <xf numFmtId="0" fontId="22" fillId="0" borderId="27" xfId="0" applyFont="1" applyFill="1" applyBorder="1" applyAlignment="1" applyProtection="1">
      <alignment wrapText="1"/>
      <protection locked="0"/>
    </xf>
    <xf numFmtId="0" fontId="20" fillId="6" borderId="27" xfId="1" applyFont="1" applyFill="1" applyBorder="1" applyAlignment="1" applyProtection="1">
      <alignment horizontal="center" vertical="center" wrapText="1"/>
      <protection locked="0"/>
    </xf>
    <xf numFmtId="0" fontId="20" fillId="6" borderId="27" xfId="1" applyFont="1" applyFill="1" applyBorder="1" applyAlignment="1" applyProtection="1">
      <alignment horizontal="left" wrapText="1" indent="3"/>
      <protection locked="0"/>
    </xf>
    <xf numFmtId="0" fontId="22" fillId="0" borderId="27" xfId="0" applyFont="1" applyFill="1" applyBorder="1" applyAlignment="1" applyProtection="1">
      <alignment horizontal="left" indent="3"/>
      <protection locked="0"/>
    </xf>
    <xf numFmtId="0" fontId="24" fillId="0" borderId="27" xfId="1" applyFont="1" applyFill="1" applyBorder="1" applyAlignment="1" applyProtection="1">
      <alignment horizontal="center" vertical="center" wrapText="1"/>
      <protection locked="0"/>
    </xf>
    <xf numFmtId="0" fontId="24" fillId="0" borderId="27" xfId="0" applyFont="1" applyFill="1" applyBorder="1" applyAlignment="1" applyProtection="1">
      <alignment horizontal="left" indent="3"/>
      <protection locked="0"/>
    </xf>
    <xf numFmtId="3" fontId="24" fillId="7" borderId="27" xfId="1" applyNumberFormat="1" applyFont="1" applyFill="1" applyBorder="1" applyAlignment="1" applyProtection="1">
      <alignment horizontal="right" vertical="center"/>
      <protection locked="0"/>
    </xf>
    <xf numFmtId="0" fontId="22" fillId="0" borderId="27" xfId="0" applyFont="1" applyFill="1" applyBorder="1" applyAlignment="1" applyProtection="1">
      <alignment horizontal="center"/>
      <protection locked="0"/>
    </xf>
    <xf numFmtId="165" fontId="22" fillId="0" borderId="27" xfId="1" applyNumberFormat="1" applyFont="1" applyFill="1" applyBorder="1" applyAlignment="1" applyProtection="1">
      <alignment horizontal="center" vertical="center"/>
      <protection locked="0"/>
    </xf>
    <xf numFmtId="165" fontId="22" fillId="2" borderId="27" xfId="1" applyNumberFormat="1" applyFont="1" applyFill="1" applyBorder="1" applyAlignment="1" applyProtection="1">
      <alignment vertical="center"/>
      <protection locked="0"/>
    </xf>
    <xf numFmtId="3" fontId="22" fillId="7" borderId="27" xfId="1" applyNumberFormat="1" applyFont="1" applyFill="1" applyBorder="1" applyAlignment="1" applyProtection="1">
      <alignment horizontal="center" vertical="center"/>
      <protection locked="0"/>
    </xf>
    <xf numFmtId="0" fontId="22" fillId="0" borderId="27" xfId="0" applyFont="1" applyFill="1" applyBorder="1" applyAlignment="1" applyProtection="1">
      <alignment horizontal="right"/>
      <protection locked="0"/>
    </xf>
    <xf numFmtId="0" fontId="22" fillId="0" borderId="27" xfId="1" applyFont="1" applyFill="1" applyBorder="1" applyAlignment="1" applyProtection="1">
      <alignment horizontal="right" indent="3"/>
      <protection locked="0"/>
    </xf>
    <xf numFmtId="0" fontId="20" fillId="2" borderId="27" xfId="1" applyFont="1" applyFill="1" applyBorder="1" applyAlignment="1" applyProtection="1">
      <alignment horizontal="center" vertical="center" wrapText="1"/>
      <protection locked="0"/>
    </xf>
    <xf numFmtId="0" fontId="20" fillId="0" borderId="27" xfId="1" applyFont="1" applyFill="1" applyBorder="1" applyAlignment="1" applyProtection="1">
      <alignment horizontal="left" indent="3"/>
      <protection locked="0"/>
    </xf>
    <xf numFmtId="165" fontId="20" fillId="0" borderId="27" xfId="1" applyNumberFormat="1" applyFont="1" applyFill="1" applyBorder="1" applyAlignment="1" applyProtection="1">
      <alignment horizontal="right" vertical="center"/>
      <protection locked="0"/>
    </xf>
    <xf numFmtId="0" fontId="28" fillId="0" borderId="27" xfId="0" applyFont="1" applyFill="1" applyBorder="1" applyAlignment="1" applyProtection="1">
      <alignment horizontal="left" wrapText="1" indent="3"/>
      <protection locked="0"/>
    </xf>
    <xf numFmtId="0" fontId="20" fillId="5" borderId="27" xfId="1" applyFont="1" applyFill="1" applyBorder="1" applyAlignment="1" applyProtection="1">
      <alignment horizontal="center" vertical="center" wrapText="1"/>
      <protection locked="0"/>
    </xf>
    <xf numFmtId="0" fontId="16" fillId="0" borderId="27" xfId="0" applyFont="1" applyFill="1" applyBorder="1" applyAlignment="1" applyProtection="1">
      <alignment wrapText="1"/>
      <protection locked="0"/>
    </xf>
    <xf numFmtId="0" fontId="28" fillId="2" borderId="27" xfId="1" applyFont="1" applyFill="1" applyBorder="1" applyAlignment="1" applyProtection="1">
      <alignment horizontal="center" vertical="center" wrapText="1"/>
      <protection locked="0"/>
    </xf>
    <xf numFmtId="0" fontId="28" fillId="0" borderId="27" xfId="1" applyFont="1" applyFill="1" applyBorder="1" applyAlignment="1" applyProtection="1">
      <alignment horizontal="left" wrapText="1" indent="3"/>
      <protection locked="0"/>
    </xf>
    <xf numFmtId="165" fontId="28" fillId="0" borderId="27" xfId="1" applyNumberFormat="1" applyFont="1" applyFill="1" applyBorder="1" applyAlignment="1" applyProtection="1">
      <alignment horizontal="right" vertical="center"/>
      <protection locked="0"/>
    </xf>
    <xf numFmtId="0" fontId="22" fillId="0" borderId="27" xfId="1" applyFont="1" applyFill="1" applyBorder="1" applyAlignment="1" applyProtection="1">
      <alignment horizontal="center" vertical="center" wrapText="1"/>
      <protection locked="0"/>
    </xf>
    <xf numFmtId="0" fontId="20" fillId="6" borderId="27" xfId="1" applyFont="1" applyFill="1" applyBorder="1" applyAlignment="1" applyProtection="1">
      <alignment horizontal="left" vertical="center" wrapText="1"/>
      <protection locked="0"/>
    </xf>
    <xf numFmtId="0" fontId="16" fillId="0" borderId="27" xfId="0" applyFont="1" applyFill="1" applyBorder="1" applyAlignment="1" applyProtection="1">
      <alignment vertical="center" wrapText="1"/>
      <protection locked="0"/>
    </xf>
    <xf numFmtId="3" fontId="24" fillId="2" borderId="27" xfId="1" applyNumberFormat="1" applyFont="1" applyFill="1" applyBorder="1" applyAlignment="1" applyProtection="1">
      <alignment horizontal="right" vertical="center"/>
      <protection locked="0"/>
    </xf>
    <xf numFmtId="3" fontId="22" fillId="5" borderId="27" xfId="1" applyNumberFormat="1" applyFont="1" applyFill="1" applyBorder="1" applyAlignment="1" applyProtection="1">
      <alignment horizontal="right" vertical="center"/>
      <protection locked="0"/>
    </xf>
    <xf numFmtId="3" fontId="22" fillId="2" borderId="27" xfId="1" applyNumberFormat="1" applyFont="1" applyFill="1" applyBorder="1" applyAlignment="1" applyProtection="1">
      <alignment horizontal="right" vertical="center" wrapText="1"/>
      <protection locked="0"/>
    </xf>
    <xf numFmtId="3" fontId="22" fillId="7" borderId="27" xfId="1" applyNumberFormat="1" applyFont="1" applyFill="1" applyBorder="1" applyAlignment="1" applyProtection="1">
      <alignment vertical="center"/>
      <protection locked="0"/>
    </xf>
    <xf numFmtId="3" fontId="22" fillId="0" borderId="27" xfId="1" applyNumberFormat="1" applyFont="1" applyFill="1" applyBorder="1" applyAlignment="1" applyProtection="1">
      <alignment horizontal="center" vertical="center"/>
      <protection locked="0"/>
    </xf>
    <xf numFmtId="3" fontId="20" fillId="7" borderId="27" xfId="1" applyNumberFormat="1" applyFont="1" applyFill="1" applyBorder="1" applyAlignment="1" applyProtection="1">
      <alignment horizontal="right" vertical="center"/>
      <protection locked="0"/>
    </xf>
    <xf numFmtId="3" fontId="28" fillId="7" borderId="27" xfId="1" applyNumberFormat="1" applyFont="1" applyFill="1" applyBorder="1" applyAlignment="1" applyProtection="1">
      <alignment horizontal="right" vertical="center"/>
      <protection locked="0"/>
    </xf>
    <xf numFmtId="3" fontId="28" fillId="2" borderId="27" xfId="1" applyNumberFormat="1" applyFont="1" applyFill="1" applyBorder="1" applyAlignment="1" applyProtection="1">
      <alignment horizontal="right" vertical="center"/>
      <protection locked="0"/>
    </xf>
    <xf numFmtId="0" fontId="15" fillId="7" borderId="27" xfId="1" applyFont="1" applyFill="1" applyBorder="1" applyAlignment="1" applyProtection="1">
      <alignment horizontal="center" vertical="center"/>
      <protection locked="0"/>
    </xf>
    <xf numFmtId="165" fontId="9" fillId="7" borderId="27" xfId="1" applyNumberFormat="1" applyFont="1" applyFill="1" applyBorder="1" applyAlignment="1" applyProtection="1">
      <alignment horizontal="right" vertical="center"/>
      <protection locked="0"/>
    </xf>
    <xf numFmtId="3" fontId="20" fillId="7" borderId="27" xfId="1" applyNumberFormat="1" applyFont="1" applyFill="1" applyBorder="1" applyAlignment="1" applyProtection="1">
      <alignment horizontal="right" vertical="center" wrapText="1"/>
      <protection locked="0"/>
    </xf>
    <xf numFmtId="165" fontId="16" fillId="7" borderId="27" xfId="1" applyNumberFormat="1" applyFont="1" applyFill="1" applyBorder="1" applyAlignment="1" applyProtection="1">
      <alignment horizontal="right" vertical="center"/>
      <protection locked="0"/>
    </xf>
    <xf numFmtId="0" fontId="15" fillId="8" borderId="27" xfId="1" applyFont="1" applyFill="1" applyBorder="1" applyAlignment="1" applyProtection="1">
      <alignment horizontal="center" vertical="center"/>
      <protection locked="0"/>
    </xf>
    <xf numFmtId="165" fontId="16" fillId="8" borderId="27" xfId="1" applyNumberFormat="1" applyFont="1" applyFill="1" applyBorder="1" applyAlignment="1" applyProtection="1">
      <alignment horizontal="right" vertical="center"/>
      <protection locked="0"/>
    </xf>
    <xf numFmtId="3" fontId="20" fillId="8" borderId="27" xfId="1" applyNumberFormat="1" applyFont="1" applyFill="1" applyBorder="1" applyAlignment="1" applyProtection="1">
      <alignment horizontal="right" vertical="center"/>
      <protection locked="0"/>
    </xf>
    <xf numFmtId="3" fontId="22" fillId="8" borderId="27" xfId="1" applyNumberFormat="1" applyFont="1" applyFill="1" applyBorder="1" applyAlignment="1" applyProtection="1">
      <alignment horizontal="right" vertical="center"/>
      <protection locked="0"/>
    </xf>
    <xf numFmtId="3" fontId="24" fillId="8" borderId="27" xfId="1" applyNumberFormat="1" applyFont="1" applyFill="1" applyBorder="1" applyAlignment="1" applyProtection="1">
      <alignment horizontal="right" vertical="center"/>
      <protection locked="0"/>
    </xf>
    <xf numFmtId="3" fontId="22" fillId="8" borderId="27" xfId="1" applyNumberFormat="1" applyFont="1" applyFill="1" applyBorder="1" applyAlignment="1" applyProtection="1">
      <alignment horizontal="center" vertical="center"/>
      <protection locked="0"/>
    </xf>
    <xf numFmtId="3" fontId="28" fillId="8" borderId="27" xfId="1" applyNumberFormat="1" applyFont="1" applyFill="1" applyBorder="1" applyAlignment="1" applyProtection="1">
      <alignment horizontal="right" vertical="center"/>
      <protection locked="0"/>
    </xf>
    <xf numFmtId="3" fontId="20" fillId="8" borderId="27" xfId="1" applyNumberFormat="1" applyFont="1" applyFill="1" applyBorder="1" applyAlignment="1" applyProtection="1">
      <alignment horizontal="right" vertical="center" wrapText="1"/>
      <protection locked="0"/>
    </xf>
    <xf numFmtId="3" fontId="22" fillId="8" borderId="27" xfId="0" applyNumberFormat="1" applyFont="1" applyFill="1" applyBorder="1" applyAlignment="1" applyProtection="1">
      <alignment horizontal="center" vertical="center"/>
      <protection locked="0"/>
    </xf>
    <xf numFmtId="0" fontId="3" fillId="2" borderId="0" xfId="1" applyFill="1" applyAlignment="1">
      <alignment horizontal="center"/>
    </xf>
    <xf numFmtId="0" fontId="7" fillId="2" borderId="0" xfId="1" applyFont="1" applyFill="1" applyBorder="1" applyAlignment="1" applyProtection="1">
      <alignment horizontal="center"/>
      <protection locked="0"/>
    </xf>
    <xf numFmtId="0" fontId="7" fillId="2" borderId="17" xfId="1" applyFont="1" applyFill="1" applyBorder="1" applyAlignment="1" applyProtection="1">
      <alignment horizontal="center"/>
      <protection locked="0"/>
    </xf>
    <xf numFmtId="0" fontId="8" fillId="2" borderId="0" xfId="1" applyFont="1" applyFill="1" applyBorder="1" applyAlignment="1" applyProtection="1">
      <alignment horizontal="center"/>
      <protection locked="0"/>
    </xf>
    <xf numFmtId="0" fontId="14" fillId="2" borderId="27" xfId="1" applyFont="1" applyFill="1" applyBorder="1" applyAlignment="1" applyProtection="1">
      <alignment horizontal="center" vertical="center" textRotation="90" wrapText="1"/>
      <protection locked="0"/>
    </xf>
    <xf numFmtId="0" fontId="14" fillId="2" borderId="27" xfId="1" applyFont="1" applyFill="1" applyBorder="1" applyAlignment="1" applyProtection="1">
      <alignment horizontal="center" vertical="center" wrapText="1"/>
      <protection locked="0"/>
    </xf>
    <xf numFmtId="0" fontId="13" fillId="2" borderId="27" xfId="1" applyFont="1" applyFill="1" applyBorder="1" applyAlignment="1" applyProtection="1">
      <alignment horizontal="center" vertical="center" textRotation="90" wrapText="1"/>
      <protection locked="0"/>
    </xf>
    <xf numFmtId="0" fontId="14" fillId="7" borderId="27" xfId="1" applyFont="1" applyFill="1" applyBorder="1" applyAlignment="1" applyProtection="1">
      <alignment horizontal="center" vertical="center" textRotation="90" wrapText="1"/>
      <protection locked="0"/>
    </xf>
    <xf numFmtId="0" fontId="14" fillId="8" borderId="27" xfId="1" applyFont="1" applyFill="1" applyBorder="1" applyAlignment="1" applyProtection="1">
      <alignment horizontal="center" vertical="center" textRotation="90" wrapText="1"/>
      <protection locked="0"/>
    </xf>
    <xf numFmtId="0" fontId="13" fillId="2" borderId="8" xfId="1" applyFont="1" applyFill="1" applyBorder="1" applyAlignment="1" applyProtection="1">
      <alignment horizontal="center" textRotation="90" wrapText="1"/>
      <protection locked="0"/>
    </xf>
    <xf numFmtId="0" fontId="13" fillId="2" borderId="15" xfId="1" applyFont="1" applyFill="1" applyBorder="1" applyAlignment="1" applyProtection="1">
      <alignment horizontal="center" textRotation="90" wrapText="1"/>
      <protection locked="0"/>
    </xf>
    <xf numFmtId="0" fontId="13" fillId="2" borderId="7" xfId="1" applyFont="1" applyFill="1" applyBorder="1" applyAlignment="1" applyProtection="1">
      <alignment horizontal="center" wrapText="1"/>
      <protection locked="0"/>
    </xf>
    <xf numFmtId="0" fontId="13" fillId="2" borderId="6" xfId="1" applyFont="1" applyFill="1" applyBorder="1" applyAlignment="1" applyProtection="1">
      <alignment horizontal="center" wrapText="1"/>
      <protection locked="0"/>
    </xf>
    <xf numFmtId="0" fontId="13" fillId="2" borderId="5" xfId="1" applyFont="1" applyFill="1" applyBorder="1" applyAlignment="1" applyProtection="1">
      <alignment horizontal="center" wrapText="1"/>
      <protection locked="0"/>
    </xf>
    <xf numFmtId="0" fontId="13" fillId="2" borderId="8" xfId="1" applyFont="1" applyFill="1" applyBorder="1" applyAlignment="1" applyProtection="1">
      <alignment horizontal="center" wrapText="1"/>
      <protection locked="0"/>
    </xf>
    <xf numFmtId="0" fontId="13" fillId="2" borderId="15" xfId="1" applyFont="1" applyFill="1" applyBorder="1" applyAlignment="1" applyProtection="1">
      <alignment horizontal="center" wrapText="1"/>
      <protection locked="0"/>
    </xf>
    <xf numFmtId="49" fontId="10" fillId="2" borderId="27" xfId="1" applyNumberFormat="1" applyFont="1" applyFill="1" applyBorder="1" applyAlignment="1" applyProtection="1">
      <alignment horizontal="center" vertical="center" wrapText="1"/>
      <protection locked="0"/>
    </xf>
    <xf numFmtId="0" fontId="14" fillId="5" borderId="41" xfId="1" applyFont="1" applyFill="1" applyBorder="1" applyAlignment="1" applyProtection="1">
      <alignment horizontal="center" vertical="center" wrapText="1"/>
      <protection locked="0"/>
    </xf>
    <xf numFmtId="0" fontId="14" fillId="5" borderId="42" xfId="1" applyFont="1" applyFill="1" applyBorder="1" applyAlignment="1" applyProtection="1">
      <alignment horizontal="center" vertical="center" wrapText="1"/>
      <protection locked="0"/>
    </xf>
    <xf numFmtId="0" fontId="11" fillId="0" borderId="27" xfId="1" applyFont="1" applyFill="1" applyBorder="1" applyAlignment="1" applyProtection="1">
      <alignment horizontal="center" vertical="center" wrapText="1"/>
      <protection locked="0"/>
    </xf>
    <xf numFmtId="0" fontId="4" fillId="2" borderId="0" xfId="1" applyFont="1" applyFill="1" applyAlignment="1">
      <alignment horizontal="left"/>
    </xf>
    <xf numFmtId="0" fontId="13" fillId="0" borderId="27" xfId="1" applyFont="1" applyFill="1" applyBorder="1" applyAlignment="1" applyProtection="1">
      <alignment horizontal="center" vertical="center" textRotation="90" wrapText="1"/>
      <protection locked="0"/>
    </xf>
    <xf numFmtId="0" fontId="34" fillId="0" borderId="27" xfId="0" applyFont="1" applyBorder="1" applyAlignment="1">
      <alignment horizontal="center" wrapText="1"/>
    </xf>
    <xf numFmtId="4" fontId="34" fillId="0" borderId="27" xfId="0" applyNumberFormat="1" applyFont="1" applyBorder="1" applyAlignment="1">
      <alignment horizontal="center" wrapText="1"/>
    </xf>
    <xf numFmtId="0" fontId="18" fillId="2" borderId="3" xfId="4" applyFont="1" applyFill="1" applyBorder="1" applyAlignment="1">
      <alignment horizontal="center" vertical="center" wrapText="1"/>
    </xf>
    <xf numFmtId="0" fontId="34" fillId="0" borderId="40" xfId="0" applyFont="1" applyBorder="1" applyAlignment="1">
      <alignment horizontal="center" vertical="center" wrapText="1"/>
    </xf>
    <xf numFmtId="0" fontId="34" fillId="0" borderId="40" xfId="0" applyFont="1" applyBorder="1" applyAlignment="1">
      <alignment vertical="center" wrapText="1"/>
    </xf>
    <xf numFmtId="0" fontId="34" fillId="0" borderId="41" xfId="0" applyFont="1" applyBorder="1" applyAlignment="1">
      <alignment vertical="center" wrapText="1"/>
    </xf>
    <xf numFmtId="0" fontId="37" fillId="0" borderId="0" xfId="3" applyFont="1" applyAlignment="1">
      <alignment horizontal="left" vertical="center" wrapText="1"/>
    </xf>
    <xf numFmtId="0" fontId="34" fillId="2" borderId="0" xfId="3" applyFont="1" applyFill="1" applyAlignment="1">
      <alignment horizontal="right" vertical="center"/>
    </xf>
    <xf numFmtId="0" fontId="32" fillId="0" borderId="0" xfId="3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35" fillId="2" borderId="1" xfId="3" applyFont="1" applyFill="1" applyBorder="1" applyAlignment="1">
      <alignment horizontal="center" vertical="center" wrapText="1"/>
    </xf>
    <xf numFmtId="0" fontId="37" fillId="2" borderId="26" xfId="3" applyFont="1" applyFill="1" applyBorder="1" applyAlignment="1">
      <alignment horizontal="center" vertical="center" wrapText="1"/>
    </xf>
    <xf numFmtId="0" fontId="35" fillId="2" borderId="2" xfId="3" applyFont="1" applyFill="1" applyBorder="1" applyAlignment="1">
      <alignment horizontal="center" vertical="center" wrapText="1"/>
    </xf>
    <xf numFmtId="0" fontId="35" fillId="2" borderId="27" xfId="3" applyFont="1" applyFill="1" applyBorder="1" applyAlignment="1">
      <alignment horizontal="center" vertical="center" wrapText="1"/>
    </xf>
    <xf numFmtId="0" fontId="37" fillId="2" borderId="27" xfId="3" applyFont="1" applyFill="1" applyBorder="1" applyAlignment="1">
      <alignment horizontal="center" vertical="center" wrapText="1"/>
    </xf>
    <xf numFmtId="0" fontId="18" fillId="2" borderId="2" xfId="4" applyFont="1" applyFill="1" applyBorder="1" applyAlignment="1">
      <alignment horizontal="center" vertical="center" wrapText="1"/>
    </xf>
    <xf numFmtId="0" fontId="18" fillId="2" borderId="27" xfId="4" applyFont="1" applyFill="1" applyBorder="1" applyAlignment="1">
      <alignment horizontal="center" vertical="center" wrapText="1"/>
    </xf>
    <xf numFmtId="0" fontId="18" fillId="2" borderId="40" xfId="4" applyFont="1" applyFill="1" applyBorder="1" applyAlignment="1">
      <alignment horizontal="center" vertical="center" wrapText="1"/>
    </xf>
    <xf numFmtId="0" fontId="18" fillId="2" borderId="4" xfId="4" applyFont="1" applyFill="1" applyBorder="1" applyAlignment="1">
      <alignment horizontal="center" vertical="center" wrapText="1"/>
    </xf>
  </cellXfs>
  <cellStyles count="7">
    <cellStyle name="Обычный" xfId="0" builtinId="0"/>
    <cellStyle name="Обычный 2" xfId="1"/>
    <cellStyle name="Обычный 3" xfId="3"/>
    <cellStyle name="Обычный_РЭК-07 2" xfId="4"/>
    <cellStyle name="Финансовый 2" xfId="2"/>
    <cellStyle name="Финансовый 2 2" xfId="6"/>
    <cellStyle name="Финансовый 3" xf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13" Type="http://schemas.openxmlformats.org/officeDocument/2006/relationships/externalLink" Target="externalLinks/externalLink10.xml"/><Relationship Id="rId18" Type="http://schemas.openxmlformats.org/officeDocument/2006/relationships/externalLink" Target="externalLinks/externalLink15.xml"/><Relationship Id="rId26" Type="http://schemas.openxmlformats.org/officeDocument/2006/relationships/externalLink" Target="externalLinks/externalLink23.xml"/><Relationship Id="rId39" Type="http://schemas.openxmlformats.org/officeDocument/2006/relationships/externalLink" Target="externalLinks/externalLink36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8.xml"/><Relationship Id="rId34" Type="http://schemas.openxmlformats.org/officeDocument/2006/relationships/externalLink" Target="externalLinks/externalLink31.xml"/><Relationship Id="rId42" Type="http://schemas.openxmlformats.org/officeDocument/2006/relationships/theme" Target="theme/theme1.xml"/><Relationship Id="rId7" Type="http://schemas.openxmlformats.org/officeDocument/2006/relationships/externalLink" Target="externalLinks/externalLink4.xml"/><Relationship Id="rId12" Type="http://schemas.openxmlformats.org/officeDocument/2006/relationships/externalLink" Target="externalLinks/externalLink9.xml"/><Relationship Id="rId17" Type="http://schemas.openxmlformats.org/officeDocument/2006/relationships/externalLink" Target="externalLinks/externalLink14.xml"/><Relationship Id="rId25" Type="http://schemas.openxmlformats.org/officeDocument/2006/relationships/externalLink" Target="externalLinks/externalLink22.xml"/><Relationship Id="rId33" Type="http://schemas.openxmlformats.org/officeDocument/2006/relationships/externalLink" Target="externalLinks/externalLink30.xml"/><Relationship Id="rId38" Type="http://schemas.openxmlformats.org/officeDocument/2006/relationships/externalLink" Target="externalLinks/externalLink35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3.xml"/><Relationship Id="rId20" Type="http://schemas.openxmlformats.org/officeDocument/2006/relationships/externalLink" Target="externalLinks/externalLink17.xml"/><Relationship Id="rId29" Type="http://schemas.openxmlformats.org/officeDocument/2006/relationships/externalLink" Target="externalLinks/externalLink26.xml"/><Relationship Id="rId41" Type="http://schemas.openxmlformats.org/officeDocument/2006/relationships/externalLink" Target="externalLinks/externalLink38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externalLink" Target="externalLinks/externalLink8.xml"/><Relationship Id="rId24" Type="http://schemas.openxmlformats.org/officeDocument/2006/relationships/externalLink" Target="externalLinks/externalLink21.xml"/><Relationship Id="rId32" Type="http://schemas.openxmlformats.org/officeDocument/2006/relationships/externalLink" Target="externalLinks/externalLink29.xml"/><Relationship Id="rId37" Type="http://schemas.openxmlformats.org/officeDocument/2006/relationships/externalLink" Target="externalLinks/externalLink34.xml"/><Relationship Id="rId40" Type="http://schemas.openxmlformats.org/officeDocument/2006/relationships/externalLink" Target="externalLinks/externalLink37.xml"/><Relationship Id="rId45" Type="http://schemas.openxmlformats.org/officeDocument/2006/relationships/calcChain" Target="calcChain.xml"/><Relationship Id="rId5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2.xml"/><Relationship Id="rId23" Type="http://schemas.openxmlformats.org/officeDocument/2006/relationships/externalLink" Target="externalLinks/externalLink20.xml"/><Relationship Id="rId28" Type="http://schemas.openxmlformats.org/officeDocument/2006/relationships/externalLink" Target="externalLinks/externalLink25.xml"/><Relationship Id="rId36" Type="http://schemas.openxmlformats.org/officeDocument/2006/relationships/externalLink" Target="externalLinks/externalLink33.xml"/><Relationship Id="rId10" Type="http://schemas.openxmlformats.org/officeDocument/2006/relationships/externalLink" Target="externalLinks/externalLink7.xml"/><Relationship Id="rId19" Type="http://schemas.openxmlformats.org/officeDocument/2006/relationships/externalLink" Target="externalLinks/externalLink16.xml"/><Relationship Id="rId31" Type="http://schemas.openxmlformats.org/officeDocument/2006/relationships/externalLink" Target="externalLinks/externalLink28.xml"/><Relationship Id="rId44" Type="http://schemas.openxmlformats.org/officeDocument/2006/relationships/sharedStrings" Target="sharedStrings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4" Type="http://schemas.openxmlformats.org/officeDocument/2006/relationships/externalLink" Target="externalLinks/externalLink11.xml"/><Relationship Id="rId22" Type="http://schemas.openxmlformats.org/officeDocument/2006/relationships/externalLink" Target="externalLinks/externalLink19.xml"/><Relationship Id="rId27" Type="http://schemas.openxmlformats.org/officeDocument/2006/relationships/externalLink" Target="externalLinks/externalLink24.xml"/><Relationship Id="rId30" Type="http://schemas.openxmlformats.org/officeDocument/2006/relationships/externalLink" Target="externalLinks/externalLink27.xml"/><Relationship Id="rId35" Type="http://schemas.openxmlformats.org/officeDocument/2006/relationships/externalLink" Target="externalLinks/externalLink32.xml"/><Relationship Id="rId43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ZA\BIZNES\2001\FINICH\B-PL\NBPL\_FE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FS\Documents%20and%20Settings\Krakozyabra\&#1056;&#1072;&#1073;&#1086;&#1095;&#1080;&#1081;%20&#1089;&#1090;&#1086;&#1083;\CAODMFKT%20(&#1087;&#1088;&#1086;&#1089;&#1084;&#1086;&#1090;&#1088;&#1077;&#1085;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FS\Documents%20and%20Settings\komissarova.TESK\&#1052;&#1086;&#1080;%20&#1076;&#1086;&#1082;&#1091;&#1084;&#1077;&#1085;&#1090;&#1099;\&#1056;&#1069;&#1050;\&#1054;&#1090;&#1087;&#1088;&#1072;&#1074;&#1082;&#1072;%20&#1074;%20&#1056;&#1069;&#1050;%20&#1085;&#1072;%202008%20&#1075;\&#1058;&#1072;&#1088;&#1080;&#1092;%202005%20%20&#1059;&#1090;&#1074;&#1077;&#1088;&#1078;&#1076;&#1077;&#1085;&#1086;%20&#1056;&#1069;&#1050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6\dzo\Documents%20and%20Settings\komissarova.TESK\&#1052;&#1086;&#1080;%20&#1076;&#1086;&#1082;&#1091;&#1084;&#1077;&#1085;&#1090;&#1099;\&#1056;&#1069;&#1050;\&#1054;&#1090;&#1087;&#1088;&#1072;&#1074;&#1082;&#1072;%20&#1074;%20&#1056;&#1069;&#1050;%20&#1085;&#1072;%202008%20&#1075;\&#1058;&#1072;&#1088;&#1080;&#1092;%202005%20%20&#1059;&#1090;&#1074;&#1077;&#1088;&#1078;&#1076;&#1077;&#1085;&#1086;%20&#1056;&#1069;&#1050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90;&#1076;%20&#1087;&#1083;&#1072;&#1090;&#1072;%20&#1079;&#1072;%20&#1087;&#1077;&#1088;&#1077;&#1076;&#1072;&#1095;&#1091;/&#1055;&#1077;&#1088;&#1077;&#1076;&#1072;&#1095;&#1072;%202007/&#1058;&#1072;&#1088;&#1080;&#1092;&#1099;/&#1057;&#1077;&#1088;&#1075;&#1077;&#1081;%20&#1055;&#1086;&#1076;&#1083;/&#1058;&#1086;&#1084;&#1089;&#1082;/&#1058;&#1086;&#1084;&#1089;&#1082;&#1072;&#1103;%20&#1086;&#1073;&#1083;&#1072;&#1089;&#1090;&#1100;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6\dzo\&#1059;&#1060;&#1069;\&#1055;&#1069;&#1054;\&#1055;&#1069;&#1054;%20&#1058;&#1057;&#1050;\&#1055;&#1086;&#1083;&#1100;&#1079;&#1086;&#1074;&#1072;&#1090;&#1077;&#1083;&#1080;\&#1041;&#1072;&#1083;&#1072;&#1085;&#1089;%202015%20&#1075;\&#1045;&#1048;&#1040;&#1057;\&#1058;&#1091;&#1083;&#1072;%20&#1057;&#1055;&#1041;%20FORM9.1.2015(v1.0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FS\!!!%20old%20files\&#1052;&#1086;&#1080;%20&#1076;&#1086;&#1082;&#1091;&#1084;&#1077;&#1085;&#1090;&#1099;\&#1043;&#1050;&#1055;&#1047;-2011\&#1050;&#1086;&#1088;&#1088;&#1077;&#1082;&#1090;&#1080;&#1088;&#1086;&#1074;&#1082;&#1072;%20&#1043;&#1050;&#1055;&#1047;-2011\IBM%20COGNOS\&#1060;&#1086;&#1088;&#1084;&#1072;%20&#1087;&#1083;&#1072;&#1085;&#1072;_&#1058;&#1074;&#1077;&#1088;&#1100;&#1101;&#1085;&#1077;&#1088;&#1075;&#1086;_10.06.11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Departments\&#1062;&#1077;&#1085;&#1086;&#1086;&#1073;&#1088;&#1072;&#1079;&#1086;&#1074;&#1072;&#1085;&#1080;&#1103;%20&#1074;%20&#1101;&#1085;&#1077;&#1088;&#1075;&#1077;&#1090;&#1080;&#1082;&#1077;\&#1056;&#1046;&#1040;&#1042;&#1048;&#1053;&#1040;%20&#1047;%20&#1043;\&#1052;&#1086;&#1085;&#1080;&#1090;&#1086;&#1088;&#1080;&#1085;&#1075;%202007\&#1052;&#1086;&#1085;&#1080;&#1090;&#1086;&#1088;&#1080;&#1085;&#1075;%20_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FS\Documents%20and%20Settings\seifutdin\Local%20Settings\Temporary%20Internet%20Files\OLKE\Users\zubareva\AppData\Local\Microsoft\Windows\Temporary%20Internet%20Files\Content.Outlook\HW060CL7\&#1057;%201%20&#1103;&#1085;&#1074;&#1072;&#1088;&#1103;%202008%20&#1075;&#1086;&#1076;&#1072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FS\DOCUME~1\9335~1\LOCALS~1\Temp\bat\proverka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as\E\Documents%20and%20Settings\Ourwhitefacebro\&#1056;&#1072;&#1073;&#1086;&#1095;&#1080;&#1081;%20&#1089;&#1090;&#1086;&#1083;\Stream\meta\46\3\TSET.NET.2008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FS\Documents%20and%20Settings\prokopenko\Local%20Settings\Temporary%20Internet%20Files\Content.IE5\U1F8XSJM\&#1056;&#1040;&#1057;&#1063;&#1045;&#1058;%20&#1058;&#1040;&#1056;&#1048;&#1060;&#1054;&#1042;\&#1058;&#1072;&#1073;&#1083;16%20&#1069;&#1085;&#1077;&#1088;&#1075;&#1086;&#1089;&#1077;&#1088;&#1074;&#1080;&#1089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FS\Documents%20and%20Settings\vgrishanov\&#1056;&#1072;&#1073;&#1086;&#1095;&#1080;&#1081;%20&#1089;&#1090;&#1086;&#1083;\CA9O4V99(%20%20&#1074;&#1080;&#1079;&#1080;&#1088;&#1086;&#1074;&#1072;&#1085;&#1080;&#1077;251207%20&#1091;&#1090;&#1086;&#1095;)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FS\&#1054;&#1058;&#1056;\17_&#1058;&#1072;&#1088;&#1080;&#1092;&#1085;&#1086;&#1077;%20&#1076;&#1077;&#1083;&#1086;\&#1054;&#1090;&#1095;&#1077;&#1090;%20&#1079;&#1072;%202008%20&#1075;&#1086;&#1076;\&#1054;&#1090;&#1095;&#1077;&#1090;%202008%20&#1074;%20&#1088;&#1101;&#1082;\&#1043;&#1086;&#1076;&#1086;&#1074;&#1086;&#1081;%20&#1086;&#1090;&#1095;&#1077;&#1090;%20&#1074;%20&#1056;&#1069;&#1050;%20-%20&#1044;&#1062;&#1058;%20&#1050;&#1050;%20&#1079;&#1072;%202008%20&#1075;&#1086;&#1076;\&#1054;&#1090;&#1095;&#1077;&#1090;%20&#1087;&#1086;%20&#1092;&#1086;&#1088;&#1084;&#1072;&#1090;&#1091;%20&#1045;&#1048;&#1040;&#1057;%201%20&#1082;&#1074;.2008%20&#1075;.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as\E\Documents%20and%20Settings\Ourwhitefacebro\&#1056;&#1072;&#1073;&#1086;&#1095;&#1080;&#1081;%20&#1089;&#1090;&#1086;&#1083;\Stream\meta\46\3\Stream\&#1064;&#1072;&#1073;&#1083;&#1086;&#1085;\work\&#1041;&#1072;&#1083;&#1072;&#1085;&#1089;&#1099;\&#1041;&#1072;&#1083;&#1072;&#1085;&#1089;&#1099;%20&#1057;&#1076;&#1077;&#1083;&#1072;&#1085;&#1086;2\1\FORM%201.1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as\E\Documents%20and%20Settings\Ourwhitefacebro\&#1056;&#1072;&#1073;&#1086;&#1095;&#1080;&#1081;%20&#1089;&#1090;&#1086;&#1083;\Stream\meta\46\3\Stream\&#1064;&#1072;&#1073;&#1083;&#1086;&#1085;\work\&#1041;&#1072;&#1083;&#1072;&#1085;&#1089;&#1099;\&#1057;&#1044;&#1077;&#1083;&#1072;&#1085;&#1086;1\ias$FIL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as\E\Documents%20and%20Settings\Ourwhitefacebro\&#1056;&#1072;&#1073;&#1086;&#1095;&#1080;&#1081;%20&#1089;&#1090;&#1086;&#1083;\Stream\meta\46\3\Stream\&#1064;&#1072;&#1073;&#1083;&#1086;&#1085;\work\&#1041;&#1072;&#1083;&#1072;&#1085;&#1089;&#1099;\&#1057;&#1044;&#1077;&#1083;&#1072;&#1085;&#1086;1\&#1053;&#1086;&#1074;&#1072;&#1103;%20&#1088;&#1072;&#1073;&#1086;&#1090;&#1072;\&#1047;&#1072;&#1087;&#1086;&#1083;&#1085;&#1077;&#1085;&#1085;&#1099;&#1077;\&#1042;&#1054;\VODOOTV.BALANCE.2007year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FS\Documents%20and%20Settings\Nechesov.REKDEPNEW.000\&#1052;&#1086;&#1080;%20&#1076;&#1086;&#1082;&#1091;&#1084;&#1077;&#1085;&#1090;&#1099;\&#1041;&#1040;&#1051;&#1040;&#1053;&#1057;&#1067;\Form01%202006%20&#1088;&#1077;&#1075;&#1080;&#1086;&#1085;%20&#1056;&#1069;&#1050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FS\Documents%20and%20Settings\Nechesov.REKDEPNEW.000\&#1052;&#1086;&#1080;%20&#1076;&#1086;&#1082;&#1091;&#1084;&#1077;&#1085;&#1090;&#1099;\&#1041;&#1040;&#1051;&#1040;&#1053;&#1057;&#1067;\Form03.1%20&#1088;&#1077;&#1075;&#1080;&#1086;&#1085;%20&#1056;&#1069;&#1050;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rtem\&#1040;&#1056;&#1052;&#1099;\&#1040;&#1085;&#1072;&#1083;&#1080;&#1079;%20&#1060;&#1044;\&#1040;&#1085;&#1072;&#1083;&#1080;&#1079;%20&#1060;&#1057;%20&#1079;&#1072;%201%20&#1087;&#1086;&#1083;&#1091;&#1075;&#1086;&#1076;&#1080;&#1077;%202003\&#1056;&#1077;&#1081;&#1090;&#1080;&#1085;&#1075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FS\ekon\&#1047;&#1072;&#1090;&#1088;&#1072;&#1090;&#1099;\&#1087;&#1083;&#1072;&#1085;%202012\&#1058;&#1072;&#1088;&#1080;&#1092;&#1099;%20&#1085;&#1072;%202012%20&#1082;%2008.12.11\&#1060;&#1086;&#1088;&#1084;&#1099;\1.xlsx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FS\Documents%20and%20Settings\&#1045;&#1088;&#1084;&#1086;&#1083;&#1077;&#1085;&#1082;&#1086;\&#1056;&#1072;&#1073;&#1086;&#1095;&#1080;&#1081;%20&#1089;&#1090;&#1086;&#1083;\Tarif_demo\Tarif2_demo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ariff\C$\DOCUME~1\DROMAN~1\LOCALS~1\Temp\notes6030C8\~5047955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1040;-4\&#1086;&#1073;&#1097;&#1072;&#1103;%20&#1087;&#1072;&#1087;&#1082;&#1072;\B-PL\NBPL\_FES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bbdc\&#1092;&#1072;&#1081;&#1083;&#1086;&#1086;&#1073;&#1084;&#1077;&#1085;&#1085;&#1080;&#1082;\01_&#1044;&#1048;&#1056;&#1045;&#1050;&#1062;&#1048;&#1071;%20&#1055;&#1054;%20&#1069;&#1050;&#1054;&#1053;&#1054;&#1052;&#1048;&#1050;&#1045;%20&#1048;%20&#1060;&#1048;&#1053;&#1040;&#1053;&#1057;&#1040;&#1052;\&#1064;&#1040;&#1041;&#1051;&#1054;&#1053;%20&#1055;&#1054;%20&#1055;&#1056;&#1045;&#1044;&#1054;&#1057;&#1058;&#1040;&#1042;&#1051;&#1045;&#1053;&#1048;&#1070;%20&#1054;&#1058;&#1063;&#1045;&#1058;&#1053;&#1054;&#1057;&#1058;&#1048;3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FS\Documents%20and%20Settings\ekon.ENERGOSBYT\&#1052;&#1086;&#1080;%20&#1076;&#1086;&#1082;&#1091;&#1084;&#1077;&#1085;&#1090;&#1099;\&#1090;&#1072;&#1088;&#1080;&#1092;&#1099;\2009\&#1088;&#1072;&#1089;&#1095;&#1077;&#1090;%20&#1090;&#1072;&#1088;&#1080;&#1092;&#1072;\2009_&#1089;%20&#1080;&#1079;&#1084;&#1077;&#1085;&#1077;&#1085;&#1080;&#1077;&#1084;%20&#1087;&#1086;&#1082;&#1091;&#1087;&#1082;&#1080;%20&#1080;%20&#1087;&#1086;&#1090;&#1077;&#1088;&#1100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ariff\C$\DOCUME~1\DROMAN~1\LOCALS~1\Temp\notes6030C8\GRES.2007.5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phon\users-&#1089;&#1090;&#1088;&#1086;&#1081;&#1073;&#1080;&#1079;&#1085;&#1077;&#1089;\Documents%20and%20Settings\Drozdov_AN\&#1052;&#1086;&#1080;%20&#1076;&#1086;&#1082;&#1091;&#1084;&#1077;&#1085;&#1090;&#1099;\&#1043;&#1050;&#1055;&#1047;\&#1054;&#1090;&#1095;&#1077;&#1090;&#1099;%20&#1087;&#1086;%20&#1043;&#1050;&#1055;&#1047;\&#1056;&#1072;&#1089;&#1095;&#1077;&#1090;%20&#1089;&#1090;&#1086;&#1080;&#1084;&#1086;&#1089;&#1090;&#1080;%20&#1091;&#1089;&#1083;&#1091;&#1075;%200701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n-nina\c\&#1052;&#1086;&#1080;%20&#1076;&#1086;&#1082;&#1091;&#1084;&#1077;&#1085;&#1090;&#1099;\fek%202002\FEK%202002.&#1053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FS\&#1058;&#1072;&#1088;&#1080;&#1092;%20&#1085;&#1072;%202012%20&#1075;&#1086;&#1076;\&#1044;&#1077;&#1090;&#1072;&#1083;&#1080;&#1079;&#1072;&#1094;&#1080;&#1103;%20&#1048;&#1058;-&#1073;&#1102;&#1076;&#1078;&#1077;&#1090;&#1072;.xlsx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5;&#1088;&#1080;&#1083;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5;&#1088;&#1080;&#1083;.4%20&#1055;&#1051;&#1040;&#1053;%20&#1045;&#1053;&#1069;&#1057;%20&#1056;&#1045;&#1052;&#1054;&#1053;&#1058;%202007%20&#1055;&#1069;&#1057;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FS\Documents%20and%20Settings\seifutdin\Local%20Settings\Temporary%20Internet%20Files\OLKE\B-PL\NBPL\_FES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microsoft.com/office/2006/relationships/xlExternalLinkPath/xlPathMissing" Target="_FE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5;&#1088;&#1080;&#1083;.4%20&#1055;&#1051;&#1040;&#1053;%20&#1045;&#1053;&#1069;&#1057;%20&#1056;&#1045;&#1052;&#1054;&#1053;&#1058;%202007%20(&#1076;&#1083;&#1103;%20&#1048;&#1089;&#1087;.&#1072;&#1087;&#1087;.)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tapina/Desktop/&#1048;&#1055;%20%202018-2019-2020%20&#1079;&#1072;&#1087;&#1086;&#1083;&#1085;&#1077;&#1085;%20+.xlsx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tapina/Desktop/&#1058;&#1072;&#1085;&#1103;/&#1048;&#1055;%202017-2019/2.&#1047;&#1072;&#1082;&#1083;&#1102;&#1095;&#1077;&#1085;&#1080;&#1077;/&#1048;&#1055;%20%202017-2018-2019.xlsx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5;&#1069;&#1057;\&#1057;&#1058;&#1056;\17_&#1058;&#1072;&#1088;&#1080;&#1092;&#1085;&#1086;&#1077;%20&#1076;&#1077;&#1083;&#1086;\&#1058;&#1072;&#1088;&#1080;&#1092;%202017\&#1052;&#1086;&#1076;&#1077;&#1083;&#1100;\&#1052;&#1086;&#1076;&#1077;&#1083;&#1100;%20&#1085;&#1072;%202017%20&#1041;&#1072;&#1079;&#1072;%2018042016%20&#1076;&#1083;&#1103;%20&#1087;&#1077;&#1095;&#1072;&#1090;&#1080;%20&#1074;%20&#1056;&#1069;&#1050;%20&#1089;%20&#1080;&#1089;&#1087;&#1088;%20&#1079;&#1085;&#1072;&#1095;%20&#1082;&#1072;&#1082;%20&#1074;%20&#1045;&#1048;&#1040;&#1057;%20(&#1086;&#1090;&#1087;&#1088;&#1072;&#1074;&#1083;&#1103;&#1083;&#1080;%20&#1074;%20&#1056;&#1069;&#1050;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Лист2"/>
      <sheetName val="Лист3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Лист1 (2)"/>
      <sheetName val="Ком потери"/>
      <sheetName val="InputTI"/>
      <sheetName val="_FES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Прил 1"/>
      <sheetName val="Прил. 1.1.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выручка"/>
      <sheetName val="ТМЦ ремонт"/>
      <sheetName val="ремонт"/>
      <sheetName val="пуско-нал"/>
      <sheetName val="ОФ вне смет строек"/>
      <sheetName val="ОФ"/>
      <sheetName val="ОС до 10 тр"/>
      <sheetName val="НИОКР"/>
      <sheetName val="аренда"/>
      <sheetName val="диагностика"/>
      <sheetName val="гостехнадзор"/>
      <sheetName val="лицензии"/>
      <sheetName val="вода"/>
      <sheetName val="охрана окр ср"/>
      <sheetName val="типографские бланки"/>
      <sheetName val="ТМЦ канц"/>
      <sheetName val="командиров"/>
      <sheetName val="спецлитература"/>
      <sheetName val="2001"/>
      <sheetName val="списки"/>
      <sheetName val="Позиция"/>
      <sheetName val="ñâîä äî âí.îá."/>
      <sheetName val="ðàñø.äëÿ ÐÀÎ"/>
      <sheetName val="ðàñø.äëÿ ÐÀÎ ñòð.310"/>
      <sheetName val="Ëèñò1"/>
      <sheetName val="Ãðàôèêè_Ãêàë,òûñ.ðóá."/>
      <sheetName val="5.1_ÿíâàðü"/>
      <sheetName val="5.1_ôåâðàëü"/>
      <sheetName val="5.1_ìàðò"/>
      <sheetName val="1 êâ."/>
      <sheetName val="2 êâ."/>
      <sheetName val="3 êâ."/>
      <sheetName val="4 êâ."/>
      <sheetName val=" ãîä"/>
      <sheetName val="ÓÏ 33 ñâîä."/>
      <sheetName val="Ôàêò"/>
      <sheetName val="ïë. è ôàêò"/>
      <sheetName val="Ìîäóëü2"/>
      <sheetName val="Ìîäóëü1"/>
      <sheetName val="map_nat"/>
      <sheetName val="map_RPG"/>
      <sheetName val="Profit &amp; Loss Total"/>
      <sheetName val="SMetstrait"/>
      <sheetName val="Контроль"/>
      <sheetName val="Отопление"/>
      <sheetName val="постоянные затраты"/>
      <sheetName val="2.Ê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Титул"/>
      <sheetName val="Прил 1"/>
      <sheetName val="Прил 2"/>
      <sheetName val="Прил 3"/>
      <sheetName val="Средний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1"/>
      <sheetName val="D"/>
      <sheetName val="Баланс"/>
      <sheetName val="Удельные"/>
      <sheetName val="Потери"/>
      <sheetName val="Пол отпуск"/>
      <sheetName val="Топливо"/>
      <sheetName val="Покупка элэнергии"/>
      <sheetName val="Аб плата"/>
      <sheetName val="Распределение"/>
      <sheetName val="Отпуск тепла"/>
      <sheetName val="Расходы"/>
      <sheetName val="1,2"/>
      <sheetName val="2ВЭ"/>
      <sheetName val="2ВЦЧС"/>
      <sheetName val="3"/>
      <sheetName val="3ВЭ"/>
      <sheetName val="4,5"/>
      <sheetName val="4ВЭ"/>
      <sheetName val="Passcheck"/>
      <sheetName val="6"/>
      <sheetName val="6ВЭ"/>
      <sheetName val="6КЭСО"/>
      <sheetName val="9"/>
      <sheetName val="10"/>
      <sheetName val="11"/>
      <sheetName val="11ВЦ"/>
      <sheetName val="11ЧС"/>
      <sheetName val="12"/>
      <sheetName val="13"/>
      <sheetName val="15"/>
      <sheetName val="15ВЭ"/>
      <sheetName val="15Э"/>
      <sheetName val="15Т"/>
      <sheetName val="15ВЦ"/>
      <sheetName val="15ЧС"/>
      <sheetName val="15.э"/>
      <sheetName val="15.эВЦ"/>
      <sheetName val="15.эЧС"/>
      <sheetName val="15.т"/>
      <sheetName val="15.тВЦ"/>
      <sheetName val="15.тЧС"/>
      <sheetName val="15.пэ"/>
      <sheetName val="15.пэВЭ"/>
      <sheetName val="15.пэКЭСО"/>
      <sheetName val="15.пт"/>
      <sheetName val="16"/>
      <sheetName val="17"/>
      <sheetName val="17.э"/>
      <sheetName val="17.эВЦ"/>
      <sheetName val="17.эЧС"/>
      <sheetName val="17.т"/>
      <sheetName val="17.тВЦ"/>
      <sheetName val="17.тЧС"/>
      <sheetName val="17.пэ"/>
      <sheetName val="17.пт"/>
      <sheetName val="18эо"/>
      <sheetName val="18ст м"/>
      <sheetName val="18ВЭ"/>
      <sheetName val="18.э"/>
      <sheetName val="18.эВЦ"/>
      <sheetName val="18.эЧС"/>
      <sheetName val="18.пэ"/>
      <sheetName val="18.пэВЭ"/>
      <sheetName val="18.пэКЭСО"/>
      <sheetName val="19"/>
      <sheetName val="19.т"/>
      <sheetName val="19.тВЦ"/>
      <sheetName val="19.тЧС"/>
      <sheetName val="19.пт"/>
      <sheetName val="20"/>
      <sheetName val="20.э"/>
      <sheetName val="20.эВЦ"/>
      <sheetName val="20.эЧС"/>
      <sheetName val="20.т"/>
      <sheetName val="20.тВЦ"/>
      <sheetName val="20.тЧС"/>
      <sheetName val="20.пэ"/>
      <sheetName val="20.пт"/>
      <sheetName val="21эо"/>
      <sheetName val="21ст м"/>
      <sheetName val="21ВЭ"/>
      <sheetName val="21.э"/>
      <sheetName val="21.эВЦ"/>
      <sheetName val="21.эЧС"/>
      <sheetName val="21.т"/>
      <sheetName val="21.тВЦ"/>
      <sheetName val="21.тЧС"/>
      <sheetName val="21.пэ"/>
      <sheetName val="21.пэВЭ"/>
      <sheetName val="21.пэКЭСО"/>
      <sheetName val="21.пт"/>
      <sheetName val="22БП"/>
      <sheetName val="22ПР"/>
      <sheetName val="23"/>
      <sheetName val="24Ээо"/>
      <sheetName val="24Эст м"/>
      <sheetName val="25Э"/>
      <sheetName val="26"/>
      <sheetName val="27эо"/>
      <sheetName val="27ст м"/>
      <sheetName val="27 расч"/>
      <sheetName val="ТМэо"/>
      <sheetName val="ТМст м"/>
      <sheetName val="ТМрасч"/>
      <sheetName val="Ст и Н м"/>
      <sheetName val="Рост"/>
      <sheetName val="Ср рост"/>
      <sheetName val="V пер"/>
      <sheetName val="УЕ"/>
      <sheetName val="7"/>
      <sheetName val="7ВЦ"/>
      <sheetName val="7ЧС"/>
      <sheetName val="8"/>
      <sheetName val="8ВЦ"/>
      <sheetName val="8ЧС"/>
      <sheetName val="24Т"/>
      <sheetName val="24пер"/>
      <sheetName val="24ТВЦ"/>
      <sheetName val="24ТЧС"/>
      <sheetName val="28"/>
      <sheetName val="28ВЦ"/>
      <sheetName val="28ЧС"/>
      <sheetName val="28.1"/>
      <sheetName val="28.2"/>
      <sheetName val="28.3"/>
      <sheetName val="28.3пер"/>
      <sheetName val="28.3ВЦ"/>
      <sheetName val="28.3ЧС"/>
      <sheetName val="Di2"/>
      <sheetName val="Di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1"/>
      <sheetName val="D"/>
      <sheetName val="Баланс"/>
      <sheetName val="Удельные"/>
      <sheetName val="Потери"/>
      <sheetName val="Пол отпуск"/>
      <sheetName val="Топливо"/>
      <sheetName val="Покупка элэнергии"/>
      <sheetName val="Аб плата"/>
      <sheetName val="Распределение"/>
      <sheetName val="Отпуск тепла"/>
      <sheetName val="Расходы"/>
      <sheetName val="1,2"/>
      <sheetName val="2ВЭ"/>
      <sheetName val="2ВЦЧС"/>
      <sheetName val="3"/>
      <sheetName val="3ВЭ"/>
      <sheetName val="4,5"/>
      <sheetName val="4ВЭ"/>
      <sheetName val="Passcheck"/>
      <sheetName val="6"/>
      <sheetName val="6ВЭ"/>
      <sheetName val="6КЭСО"/>
      <sheetName val="9"/>
      <sheetName val="10"/>
      <sheetName val="11"/>
      <sheetName val="11ВЦ"/>
      <sheetName val="11ЧС"/>
      <sheetName val="12"/>
      <sheetName val="13"/>
      <sheetName val="15"/>
      <sheetName val="15ВЭ"/>
      <sheetName val="15Э"/>
      <sheetName val="15Т"/>
      <sheetName val="15ВЦ"/>
      <sheetName val="15ЧС"/>
      <sheetName val="15.э"/>
      <sheetName val="15.эВЦ"/>
      <sheetName val="15.эЧС"/>
      <sheetName val="15.т"/>
      <sheetName val="15.тВЦ"/>
      <sheetName val="15.тЧС"/>
      <sheetName val="15.пэ"/>
      <sheetName val="15.пэВЭ"/>
      <sheetName val="15.пэКЭСО"/>
      <sheetName val="15.пт"/>
      <sheetName val="16"/>
      <sheetName val="17"/>
      <sheetName val="17.э"/>
      <sheetName val="17.эВЦ"/>
      <sheetName val="17.эЧС"/>
      <sheetName val="17.т"/>
      <sheetName val="17.тВЦ"/>
      <sheetName val="17.тЧС"/>
      <sheetName val="17.пэ"/>
      <sheetName val="17.пт"/>
      <sheetName val="18эо"/>
      <sheetName val="18ст м"/>
      <sheetName val="18ВЭ"/>
      <sheetName val="18.э"/>
      <sheetName val="18.эВЦ"/>
      <sheetName val="18.эЧС"/>
      <sheetName val="18.пэ"/>
      <sheetName val="18.пэВЭ"/>
      <sheetName val="18.пэКЭСО"/>
      <sheetName val="19"/>
      <sheetName val="19.т"/>
      <sheetName val="19.тВЦ"/>
      <sheetName val="19.тЧС"/>
      <sheetName val="19.пт"/>
      <sheetName val="20"/>
      <sheetName val="20.э"/>
      <sheetName val="20.эВЦ"/>
      <sheetName val="20.эЧС"/>
      <sheetName val="20.т"/>
      <sheetName val="20.тВЦ"/>
      <sheetName val="20.тЧС"/>
      <sheetName val="20.пэ"/>
      <sheetName val="20.пт"/>
      <sheetName val="21эо"/>
      <sheetName val="21ст м"/>
      <sheetName val="21ВЭ"/>
      <sheetName val="21.э"/>
      <sheetName val="21.эВЦ"/>
      <sheetName val="21.эЧС"/>
      <sheetName val="21.т"/>
      <sheetName val="21.тВЦ"/>
      <sheetName val="21.тЧС"/>
      <sheetName val="21.пэ"/>
      <sheetName val="21.пэВЭ"/>
      <sheetName val="21.пэКЭСО"/>
      <sheetName val="21.пт"/>
      <sheetName val="22БП"/>
      <sheetName val="22ПР"/>
      <sheetName val="23"/>
      <sheetName val="24Ээо"/>
      <sheetName val="24Эст м"/>
      <sheetName val="25Э"/>
      <sheetName val="26"/>
      <sheetName val="27эо"/>
      <sheetName val="27ст м"/>
      <sheetName val="27 расч"/>
      <sheetName val="ТМэо"/>
      <sheetName val="ТМст м"/>
      <sheetName val="ТМрасч"/>
      <sheetName val="Ст и Н м"/>
      <sheetName val="Рост"/>
      <sheetName val="Ср рост"/>
      <sheetName val="V пер"/>
      <sheetName val="УЕ"/>
      <sheetName val="7"/>
      <sheetName val="7ВЦ"/>
      <sheetName val="7ЧС"/>
      <sheetName val="8"/>
      <sheetName val="8ВЦ"/>
      <sheetName val="8ЧС"/>
      <sheetName val="24Т"/>
      <sheetName val="24пер"/>
      <sheetName val="24ТВЦ"/>
      <sheetName val="24ТЧС"/>
      <sheetName val="28"/>
      <sheetName val="28ВЦ"/>
      <sheetName val="28ЧС"/>
      <sheetName val="28.1"/>
      <sheetName val="28.2"/>
      <sheetName val="28.3"/>
      <sheetName val="28.3пер"/>
      <sheetName val="28.3ВЦ"/>
      <sheetName val="28.3ЧС"/>
      <sheetName val="Di2"/>
      <sheetName val="Di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3"/>
      <sheetName val="4"/>
      <sheetName val="5"/>
      <sheetName val="6"/>
      <sheetName val="Списки"/>
      <sheetName val="15"/>
      <sheetName val="16"/>
      <sheetName val="17"/>
      <sheetName val="17.1"/>
      <sheetName val="18.2"/>
      <sheetName val="20"/>
      <sheetName val="20.1"/>
      <sheetName val="21.3"/>
      <sheetName val="24"/>
      <sheetName val="25"/>
      <sheetName val="27"/>
      <sheetName val="P2.1"/>
      <sheetName val="P2.2"/>
      <sheetName val="свод"/>
      <sheetName val="2.3"/>
      <sheetName val="перекрестка"/>
      <sheetName val="Справочники"/>
      <sheetName val="Курсы валют ЦБ"/>
      <sheetName val="СЭЛТ"/>
      <sheetName val="Томская область1"/>
      <sheetName val="TEHSHEET"/>
    </sheetNames>
    <sheetDataSet>
      <sheetData sheetId="0" refreshError="1">
        <row r="21">
          <cell r="B21" t="str">
            <v>EXP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Лог обновления"/>
      <sheetName val="Титульный"/>
      <sheetName val="Справочник ГТП"/>
      <sheetName val="Форма 9.1"/>
      <sheetName val="Форма 9.1 (кварталы)"/>
      <sheetName val="Комментарии"/>
      <sheetName val="Проверка"/>
      <sheetName val="modProv"/>
      <sheetName val="et_union_hor"/>
      <sheetName val="modReestr"/>
      <sheetName val="modfrmReestr"/>
      <sheetName val="TEHSHEET"/>
      <sheetName val="AllSheetsInThisWorkbook"/>
      <sheetName val="modInstruction"/>
      <sheetName val="modUpdTemplMain"/>
      <sheetName val="modfrmCheckUpdates"/>
      <sheetName val="REESTR_ORG"/>
      <sheetName val="modClassifierValidate"/>
      <sheetName val="modHyp"/>
      <sheetName val="modList01"/>
      <sheetName val="modList00"/>
    </sheetNames>
    <sheetDataSet>
      <sheetData sheetId="0"/>
      <sheetData sheetId="1"/>
      <sheetData sheetId="2">
        <row r="9">
          <cell r="F9">
            <v>2015</v>
          </cell>
        </row>
      </sheetData>
      <sheetData sheetId="3">
        <row r="7">
          <cell r="E7" t="str">
            <v>ОАО "Тульская энергосбытовая компания"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  <sheetName val="Лист4"/>
      <sheetName val="Лист5"/>
      <sheetName val="Лист6"/>
      <sheetName val="Лист7"/>
      <sheetName val="Лист8"/>
      <sheetName val="FES"/>
    </sheetNames>
    <sheetDataSet>
      <sheetData sheetId="0" refreshError="1"/>
      <sheetData sheetId="1" refreshError="1"/>
      <sheetData sheetId="2">
        <row r="6">
          <cell r="B6" t="str">
            <v xml:space="preserve">      ВЛЭП 110-220 кВ (ВН)</v>
          </cell>
        </row>
        <row r="7">
          <cell r="B7" t="str">
            <v xml:space="preserve">      ВЛЭП 35 кВ (СН1)</v>
          </cell>
        </row>
        <row r="8">
          <cell r="B8" t="str">
            <v xml:space="preserve">      ВЛЭП 1-20 кВ (СН2)</v>
          </cell>
        </row>
        <row r="9">
          <cell r="B9" t="str">
            <v xml:space="preserve">      ВЛЭП 0,4 кВ (НН)</v>
          </cell>
        </row>
        <row r="10">
          <cell r="B10" t="str">
            <v xml:space="preserve">      ВЛЭП (несколько классов напряжения)</v>
          </cell>
        </row>
        <row r="11">
          <cell r="B11" t="str">
            <v xml:space="preserve">      КЛЭП 110 кВ (ВН)</v>
          </cell>
        </row>
        <row r="12">
          <cell r="B12" t="str">
            <v xml:space="preserve">      КЛЭП 20-35 кВ (СН1)</v>
          </cell>
        </row>
        <row r="13">
          <cell r="B13" t="str">
            <v xml:space="preserve">      КЛЭП 3-10 кВ (СН2)</v>
          </cell>
        </row>
        <row r="14">
          <cell r="B14" t="str">
            <v xml:space="preserve">      КЛЭП до 1 кВ (НН)</v>
          </cell>
        </row>
        <row r="15">
          <cell r="B15" t="str">
            <v xml:space="preserve">      КЛЭП (несколько классов напряжения)</v>
          </cell>
        </row>
        <row r="16">
          <cell r="B16" t="str">
            <v xml:space="preserve">    ПС, уровень входящего напряжения ВН</v>
          </cell>
        </row>
        <row r="17">
          <cell r="B17" t="str">
            <v xml:space="preserve">    ПС, уровень входящего напряжения СН1</v>
          </cell>
        </row>
        <row r="18">
          <cell r="B18" t="str">
            <v xml:space="preserve">    ПС, уровень входящего напряжения СН2</v>
          </cell>
        </row>
        <row r="19">
          <cell r="B19" t="str">
            <v xml:space="preserve">    ПС, несколько уровней входящего напряжения</v>
          </cell>
        </row>
        <row r="20">
          <cell r="B20" t="str">
            <v>Прочие производственные объекты</v>
          </cell>
        </row>
        <row r="21">
          <cell r="B21" t="str">
            <v>Объекты непроизводственной сферы</v>
          </cell>
        </row>
        <row r="22">
          <cell r="B22" t="str">
            <v xml:space="preserve">  ИТ-инфрструктура</v>
          </cell>
        </row>
        <row r="23">
          <cell r="B23" t="str">
            <v xml:space="preserve">  Автоматизированные системы управления</v>
          </cell>
        </row>
        <row r="24">
          <cell r="B24" t="str">
            <v xml:space="preserve">  Телекоммуникации</v>
          </cell>
        </row>
        <row r="25">
          <cell r="B25" t="str">
            <v xml:space="preserve">  Автоматизированные системы диспетчерского управления</v>
          </cell>
        </row>
        <row r="26">
          <cell r="B26" t="str">
            <v xml:space="preserve">  Программно-техническое оснащение центров управления сетями</v>
          </cell>
        </row>
        <row r="27">
          <cell r="B27" t="str">
            <v xml:space="preserve">  Создание/модернизация АИИС КУЭ</v>
          </cell>
        </row>
        <row r="28">
          <cell r="B28" t="str">
            <v>Капитальные вложения в нематериальные активы</v>
          </cell>
        </row>
        <row r="29">
          <cell r="B29" t="str">
            <v>Долгосрочные финансовые вложения</v>
          </cell>
        </row>
      </sheetData>
      <sheetData sheetId="3" refreshError="1"/>
      <sheetData sheetId="4" refreshError="1"/>
      <sheetData sheetId="5" refreshError="1"/>
      <sheetData sheetId="6">
        <row r="5">
          <cell r="A5" t="str">
            <v xml:space="preserve">    Амортизация отчетного года</v>
          </cell>
        </row>
        <row r="6">
          <cell r="A6" t="str">
            <v xml:space="preserve">    Неиспользованная амортизация прошлых лет</v>
          </cell>
        </row>
        <row r="7">
          <cell r="A7" t="str">
            <v xml:space="preserve">  Неиспользованная прибыль прошлых лет</v>
          </cell>
        </row>
        <row r="8">
          <cell r="A8" t="str">
            <v xml:space="preserve">    Реновация, включенная РЭК в тариф (прибыль на развитие производства)</v>
          </cell>
        </row>
        <row r="9">
          <cell r="A9" t="str">
            <v xml:space="preserve">    Реализация профильных внеоборотных активов</v>
          </cell>
        </row>
        <row r="10">
          <cell r="A10" t="str">
            <v xml:space="preserve">    Реализация непрофильных внеобротных активов</v>
          </cell>
        </row>
        <row r="11">
          <cell r="A11" t="str">
            <v xml:space="preserve"> Прочие собственные источники, в т.ч.продажа акций</v>
          </cell>
        </row>
        <row r="12">
          <cell r="A12" t="str">
            <v xml:space="preserve">    Использование банковских кредитов для осуществления капитальных вложений</v>
          </cell>
        </row>
        <row r="13">
          <cell r="A13" t="str">
            <v xml:space="preserve">    Облигационные займы</v>
          </cell>
        </row>
        <row r="14">
          <cell r="A14" t="str">
            <v xml:space="preserve">    Корпоративн.займы,в т.ч.от ОАО "Холдинг МРСК"</v>
          </cell>
        </row>
        <row r="15">
          <cell r="A15" t="str">
            <v xml:space="preserve">    Прочие заемные средства</v>
          </cell>
        </row>
        <row r="16">
          <cell r="A16" t="str">
            <v xml:space="preserve">  Средства от продажи векселей</v>
          </cell>
        </row>
        <row r="17">
          <cell r="A17" t="str">
            <v xml:space="preserve">    Целевые инвестиционные средства ОАО "Холдинг МРСК"</v>
          </cell>
        </row>
        <row r="18">
          <cell r="A18" t="str">
            <v xml:space="preserve">    Средства федерального бюджета</v>
          </cell>
        </row>
        <row r="19">
          <cell r="A19" t="str">
            <v xml:space="preserve">    Средства местных и региональных бюджетов</v>
          </cell>
        </row>
        <row r="20">
          <cell r="A20" t="str">
            <v xml:space="preserve">  Плата за технологическое присоединение</v>
          </cell>
        </row>
        <row r="21">
          <cell r="A21" t="str">
            <v xml:space="preserve">    Долевое участие в строительстве за счет прочих источников</v>
          </cell>
        </row>
        <row r="22">
          <cell r="A22" t="str">
            <v xml:space="preserve">    Прочие источники внешнего финансирования (расшифровать), в т.ч. лизинг</v>
          </cell>
        </row>
        <row r="23">
          <cell r="A23" t="str">
            <v xml:space="preserve"> Себестоимость</v>
          </cell>
        </row>
        <row r="24">
          <cell r="A24" t="str">
            <v xml:space="preserve"> Выручка от прочих видов деятельности</v>
          </cell>
        </row>
        <row r="25">
          <cell r="A25" t="str">
            <v xml:space="preserve"> Прочие собственные средства, текущие расходы</v>
          </cell>
        </row>
      </sheetData>
      <sheetData sheetId="7" refreshError="1"/>
      <sheetData sheetId="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реализация СВОД"/>
      <sheetName val="реализация нерег"/>
      <sheetName val="реализация рег"/>
      <sheetName val="расчет смешанного тарифа"/>
      <sheetName val="товарка население"/>
      <sheetName val="товарка исх"/>
      <sheetName val="смешанный тариф рег"/>
      <sheetName val="товарка рег"/>
      <sheetName val="смешанный тариф нерег"/>
      <sheetName val="товарка нерег"/>
      <sheetName val="смешанный тариф итого"/>
      <sheetName val="товарка итого"/>
      <sheetName val="1.1.1.1.(товарка исх.)"/>
      <sheetName val="1.1.1.1.(товарка рег)"/>
      <sheetName val="1.1.1.1.(товарка нерег)"/>
      <sheetName val="1.1.1.1.(товарка итого)"/>
      <sheetName val="1.1.1.1.(товарка горсети исх.)"/>
      <sheetName val="1.1.1.1.(товарка горсети рег)"/>
      <sheetName val="1.1.1.1.(товарка горсети нерег)"/>
      <sheetName val="1.1.1.1.(товарка горсети итого)"/>
      <sheetName val="товарка отрасли"/>
      <sheetName val="товарка группы"/>
      <sheetName val="товарка горсети"/>
      <sheetName val="Анализ по товарке"/>
      <sheetName val="Анализ по товарке (ОПП)"/>
      <sheetName val="Анализ по реализации"/>
      <sheetName val="товарка факт по рег. тарифу"/>
      <sheetName val="Анализ товарки по рег. тарифу"/>
      <sheetName val="Анализ товарки ОПП рег. тарифу"/>
      <sheetName val="P2.1"/>
      <sheetName val="Мониторинг _2"/>
      <sheetName val="Регионы"/>
      <sheetName val="реализация"/>
      <sheetName val="группы итого 1с"/>
      <sheetName val="группы рег."/>
      <sheetName val="группы нерег."/>
      <sheetName val="группы перерасчет рег."/>
      <sheetName val="группы перерасчет нерег."/>
      <sheetName val="группы итого проверка"/>
      <sheetName val="ПД_ПФ_2009"/>
      <sheetName val="Бюджет_2010_ожид."/>
      <sheetName val="ЭСО"/>
      <sheetName val="сбыт"/>
      <sheetName val="Ген. не уч. ОРЭМ"/>
      <sheetName val="сети"/>
      <sheetName val="шаблон для R3"/>
      <sheetName val="перекрестка"/>
      <sheetName val="16"/>
      <sheetName val="18.2"/>
      <sheetName val="4"/>
      <sheetName val="6"/>
      <sheetName val="15"/>
      <sheetName val="17.1"/>
      <sheetName val="2.3"/>
      <sheetName val="21.3"/>
      <sheetName val="Форма 20 (1)"/>
      <sheetName val="Форма 20 (2)"/>
      <sheetName val="Форма 20 (3)"/>
      <sheetName val="Форма 20 (4)"/>
      <sheetName val="Форма 20 (5)"/>
      <sheetName val="ПД_дек"/>
      <sheetName val="ПФ_дек"/>
      <sheetName val="анализ 50"/>
      <sheetName val="анализ 51"/>
      <sheetName val="анализ 57"/>
      <sheetName val="анализ 62"/>
      <sheetName val="расшифровка 62"/>
      <sheetName val="ОСВ"/>
      <sheetName val="60,51"/>
      <sheetName val="71,50"/>
      <sheetName val="76.5,51"/>
      <sheetName val="91.2,51"/>
      <sheetName val="66,51"/>
      <sheetName val="бюджет_2010_фев"/>
      <sheetName val="расх. из приб. фев 2010"/>
      <sheetName val="инвест.прогр"/>
      <sheetName val="сч.60 услуги СЭ"/>
      <sheetName val="ДЗ_РСВ"/>
      <sheetName val="РСВ_продажа"/>
      <sheetName val="ДЗ_БР"/>
      <sheetName val="БР продажа "/>
      <sheetName val="ДЗ_мощность"/>
      <sheetName val="ДЗ_ТДЭн_компенсация"/>
      <sheetName val="КЗ_60.1"/>
      <sheetName val="КЗ_РСВ"/>
      <sheetName val="КЗ_КОМ"/>
      <sheetName val="КЗ_БР"/>
      <sheetName val="КЗ_76.5"/>
      <sheetName val="КЗ_71"/>
      <sheetName val="авансы выданные_60.2"/>
      <sheetName val="КЗ_ЦФР"/>
      <sheetName val=" анализ  70"/>
      <sheetName val="68.1_ПОДОХОДНЫЙ"/>
      <sheetName val="68.2_НДС"/>
      <sheetName val="68.4 налог на ПРИБЫЛЬ"/>
      <sheetName val="68.4.1._платежи в бюджет"/>
      <sheetName val="68.4.2_начисление _налога_ПРИБ."/>
      <sheetName val="68.8_ИМУЩЕСТВО"/>
      <sheetName val="68.10_ОКР.СРЕДА"/>
      <sheetName val="68.11_ТРАНСПОРТ"/>
      <sheetName val="68.12_ЗЕМЛЯ"/>
      <sheetName val="68.14_ГОСПОШЛИНА"/>
      <sheetName val="Анализ 97"/>
      <sheetName val="69.1_СОЦ_СТРАХ"/>
      <sheetName val="69.2_ПФ"/>
      <sheetName val="69.3_МЕД.СТРАХ."/>
      <sheetName val="69.11_ТРАВМАТИЗМ"/>
      <sheetName val="58.1 АКЦИИ СГЭС"/>
      <sheetName val="58.2_ВЕКСЕЛЯ"/>
      <sheetName val="58.3_ЗАЙМЫ"/>
      <sheetName val="58.2_91.1_ВЕКСЕЛЯ"/>
      <sheetName val="91.2_58.2_ВЕКСЕЛЯ"/>
      <sheetName val="анализ сч.75"/>
      <sheetName val="план счетов"/>
      <sheetName val="выручка_02"/>
      <sheetName val="Лист1"/>
      <sheetName val="Лист1 (2)"/>
      <sheetName val="Лист2"/>
      <sheetName val="Лист3"/>
      <sheetName val="FES"/>
      <sheetName val="Электроэн 4кв"/>
      <sheetName val="Вода 4кв"/>
      <sheetName val="Тепло 4кв"/>
      <sheetName val="ДПН внутр"/>
      <sheetName val="ДПН АРМ"/>
      <sheetName val="Control"/>
      <sheetName val="_x0018_O_x0000__x0000__x0000_"/>
      <sheetName val=""/>
      <sheetName val="Приток"/>
      <sheetName val="Отток"/>
      <sheetName val="Списки"/>
      <sheetName val="FST5"/>
      <sheetName val="TSheet"/>
      <sheetName val="Титульный"/>
      <sheetName val="реализация_СВОД"/>
      <sheetName val="реализация_нерег"/>
      <sheetName val="реализация_рег"/>
      <sheetName val="расчет_смешанного_тарифа"/>
      <sheetName val="товарка_население"/>
      <sheetName val="товарка_исх"/>
      <sheetName val="смешанный_тариф_рег"/>
      <sheetName val="товарка_рег"/>
      <sheetName val="смешанный_тариф_нерег"/>
      <sheetName val="товарка_нерег"/>
      <sheetName val="смешанный_тариф_итого"/>
      <sheetName val="товарка_итого"/>
      <sheetName val="1_1_1_1_(товарка_исх_)"/>
      <sheetName val="1_1_1_1_(товарка_рег)"/>
      <sheetName val="1_1_1_1_(товарка_нерег)"/>
      <sheetName val="1_1_1_1_(товарка_итого)"/>
      <sheetName val="1_1_1_1_(товарка_горсети_исх_)"/>
      <sheetName val="1_1_1_1_(товарка_горсети_рег)"/>
      <sheetName val="1_1_1_1_(товарка_горсети_нерег)"/>
      <sheetName val="1_1_1_1_(товарка_горсети_итого)"/>
      <sheetName val="товарка_отрасли"/>
      <sheetName val="товарка_группы"/>
      <sheetName val="товарка_горсети"/>
      <sheetName val="Анализ_по_товарке"/>
      <sheetName val="Анализ_по_товарке_(ОПП)"/>
      <sheetName val="Анализ_по_реализации"/>
      <sheetName val="товарка_факт_по_рег__тарифу"/>
      <sheetName val="Анализ_товарки_по_рег__тарифу"/>
      <sheetName val="Анализ_товарки_ОПП_рег__тарифу"/>
      <sheetName val="P2_1"/>
      <sheetName val="Мониторинг__2"/>
      <sheetName val="шаблон_для_R3"/>
      <sheetName val="группы_итого_1с"/>
      <sheetName val="группы_рег_"/>
      <sheetName val="группы_нерег_"/>
      <sheetName val="группы_перерасчет_рег_"/>
      <sheetName val="группы_перерасчет_нерег_"/>
      <sheetName val="группы_итого_проверка"/>
      <sheetName val="Бюджет_2010_ожид_"/>
      <sheetName val="Форма_20_(1)"/>
      <sheetName val="Форма_20_(2)"/>
      <sheetName val="Форма_20_(3)"/>
      <sheetName val="Форма_20_(4)"/>
      <sheetName val="Форма_20_(5)"/>
      <sheetName val="18_2"/>
      <sheetName val="17_1"/>
      <sheetName val="2_3"/>
      <sheetName val="Ген__не_уч__ОРЭМ"/>
      <sheetName val="21_3"/>
      <sheetName val="анализ_50"/>
      <sheetName val="анализ_51"/>
      <sheetName val="анализ_57"/>
      <sheetName val="анализ_62"/>
      <sheetName val="расшифровка_62"/>
      <sheetName val="76_5,51"/>
      <sheetName val="91_2,51"/>
      <sheetName val="расх__из_приб__фев_2010"/>
      <sheetName val="инвест_прогр"/>
      <sheetName val="сч_60_услуги_СЭ"/>
      <sheetName val="БР_продажа_"/>
      <sheetName val="КЗ_60_1"/>
      <sheetName val="КЗ_76_5"/>
      <sheetName val="авансы_выданные_60_2"/>
      <sheetName val="_анализ__70"/>
      <sheetName val="68_1_ПОДОХОДНЫЙ"/>
      <sheetName val="68_2_НДС"/>
      <sheetName val="68_4_налог_на_ПРИБЫЛЬ"/>
      <sheetName val="68_4_1__платежи_в_бюджет"/>
      <sheetName val="68_4_2_начисление__налога_ПРИБ_"/>
      <sheetName val="68_8_ИМУЩЕСТВО"/>
      <sheetName val="68_10_ОКР_СРЕДА"/>
      <sheetName val="68_11_ТРАНСПОРТ"/>
      <sheetName val="68_12_ЗЕМЛЯ"/>
      <sheetName val="68_14_ГОСПОШЛИНА"/>
      <sheetName val="Анализ_97"/>
      <sheetName val="69_1_СОЦ_СТРАХ"/>
      <sheetName val="69_2_ПФ"/>
      <sheetName val="69_3_МЕД_СТРАХ_"/>
      <sheetName val="69_11_ТРАВМАТИЗМ"/>
      <sheetName val="58_1_АКЦИИ_СГЭС"/>
      <sheetName val="58_2_ВЕКСЕЛЯ"/>
      <sheetName val="58_3_ЗАЙМЫ"/>
      <sheetName val="58_2_91_1_ВЕКСЕЛЯ"/>
      <sheetName val="91_2_58_2_ВЕКСЕЛЯ"/>
      <sheetName val="анализ_сч_75"/>
      <sheetName val="план_счетов"/>
      <sheetName val="Лист1_(2)"/>
      <sheetName val="Электроэн_4кв"/>
      <sheetName val="Вода_4кв"/>
      <sheetName val="Тепло_4кв"/>
      <sheetName val="ДПН_внутр"/>
      <sheetName val="ДПН_АРМ"/>
      <sheetName val="O"/>
      <sheetName val="35998"/>
      <sheetName val="44"/>
      <sheetName val="92"/>
      <sheetName val="94"/>
      <sheetName val="97"/>
      <sheetName val="Отчет"/>
      <sheetName val="_x0018_O???"/>
      <sheetName val="3"/>
      <sheetName val="5"/>
      <sheetName val="P2.2"/>
      <sheetName val="Расчёт"/>
      <sheetName val="14б ДПН отчет"/>
      <sheetName val="16а Сводный анализ"/>
      <sheetName val="НЕДЕЛИ"/>
      <sheetName val="реализация⼘6㮧疽М"/>
      <sheetName val="_x0018_O"/>
      <sheetName val="TEHSHEET"/>
      <sheetName val="_x0018_O_x0000_"/>
      <sheetName val="Топливо2009"/>
      <sheetName val="2009"/>
      <sheetName val="_x0018_O?"/>
      <sheetName val="Таб1.1"/>
      <sheetName val="ПС 110 кВ №13 А"/>
      <sheetName val="17"/>
      <sheetName val="Ф-1 (для АО-энерго)"/>
      <sheetName val="Ф-2 (для АО-энерго)"/>
      <sheetName val="свод"/>
      <sheetName val="Гр5(о)"/>
    </sheetNames>
    <sheetDataSet>
      <sheetData sheetId="0" refreshError="1"/>
      <sheetData sheetId="1" refreshError="1"/>
      <sheetData sheetId="2" refreshError="1">
        <row r="2">
          <cell r="A2" t="str">
            <v>ТЭС-1</v>
          </cell>
        </row>
        <row r="3">
          <cell r="A3" t="str">
            <v>ТЭС-2</v>
          </cell>
        </row>
        <row r="16">
          <cell r="A16" t="str">
            <v>Котельная - 1</v>
          </cell>
        </row>
        <row r="17">
          <cell r="A17" t="str">
            <v>Котельная - 2</v>
          </cell>
        </row>
      </sheetData>
      <sheetData sheetId="3" refreshError="1">
        <row r="2">
          <cell r="A2" t="str">
            <v>ТЭС-1</v>
          </cell>
        </row>
        <row r="4">
          <cell r="E4" t="str">
            <v>ТЭС-1</v>
          </cell>
          <cell r="G4" t="str">
            <v>ТЭС-2</v>
          </cell>
          <cell r="J4" t="str">
            <v>ГЭС-1</v>
          </cell>
          <cell r="L4" t="str">
            <v>ГЭС-2</v>
          </cell>
        </row>
        <row r="8">
          <cell r="C8">
            <v>0</v>
          </cell>
          <cell r="D8">
            <v>0</v>
          </cell>
        </row>
        <row r="9">
          <cell r="C9">
            <v>0</v>
          </cell>
          <cell r="D9">
            <v>0</v>
          </cell>
        </row>
        <row r="10">
          <cell r="C10">
            <v>0</v>
          </cell>
          <cell r="D10">
            <v>0</v>
          </cell>
        </row>
        <row r="11"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J11">
            <v>0</v>
          </cell>
          <cell r="K11" t="e">
            <v>#NAME?</v>
          </cell>
          <cell r="L11">
            <v>0</v>
          </cell>
          <cell r="M11" t="e">
            <v>#NAME?</v>
          </cell>
        </row>
        <row r="12"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</row>
        <row r="13">
          <cell r="C13">
            <v>0</v>
          </cell>
          <cell r="D13">
            <v>0</v>
          </cell>
        </row>
        <row r="14"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</row>
        <row r="15"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J15">
            <v>0</v>
          </cell>
          <cell r="K15" t="e">
            <v>#NAME?</v>
          </cell>
          <cell r="L15">
            <v>0</v>
          </cell>
          <cell r="M15" t="e">
            <v>#NAME?</v>
          </cell>
        </row>
        <row r="16"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</sheetData>
      <sheetData sheetId="4" refreshError="1">
        <row r="2">
          <cell r="A2" t="str">
            <v>ТЭС-1</v>
          </cell>
        </row>
        <row r="4">
          <cell r="E4" t="str">
            <v>ТЭС-1</v>
          </cell>
          <cell r="G4" t="str">
            <v>ТЭС-2</v>
          </cell>
          <cell r="J4" t="str">
            <v>ГЭС-1</v>
          </cell>
          <cell r="L4" t="str">
            <v>ГЭС-2</v>
          </cell>
        </row>
        <row r="8"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 t="str">
            <v>Добавить столбцы</v>
          </cell>
          <cell r="J8">
            <v>0</v>
          </cell>
          <cell r="K8">
            <v>0</v>
          </cell>
          <cell r="L8">
            <v>0</v>
          </cell>
        </row>
        <row r="9"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</row>
        <row r="10"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</row>
        <row r="11"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</row>
        <row r="15"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</row>
        <row r="17">
          <cell r="C17">
            <v>0</v>
          </cell>
          <cell r="D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</row>
        <row r="19">
          <cell r="C19">
            <v>0</v>
          </cell>
          <cell r="D19">
            <v>0</v>
          </cell>
          <cell r="K19" t="e">
            <v>#NAME?</v>
          </cell>
          <cell r="L19" t="e">
            <v>#NAME?</v>
          </cell>
        </row>
      </sheetData>
      <sheetData sheetId="5" refreshError="1">
        <row r="2">
          <cell r="A2" t="str">
            <v>ТЭС-1</v>
          </cell>
        </row>
        <row r="11"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 t="str">
            <v>-</v>
          </cell>
          <cell r="J11">
            <v>0</v>
          </cell>
          <cell r="K11" t="e">
            <v>#NAME?</v>
          </cell>
          <cell r="L11">
            <v>0</v>
          </cell>
          <cell r="M11" t="e">
            <v>#NAME?</v>
          </cell>
          <cell r="N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</row>
        <row r="14">
          <cell r="B14" t="str">
            <v>ТЭС-1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 t="e">
            <v>#NAME?</v>
          </cell>
          <cell r="L14">
            <v>0</v>
          </cell>
          <cell r="M14" t="e">
            <v>#NAME?</v>
          </cell>
          <cell r="N14">
            <v>0</v>
          </cell>
        </row>
        <row r="15">
          <cell r="B15" t="str">
            <v>ТЭС-2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 t="e">
            <v>#NAME?</v>
          </cell>
          <cell r="L15">
            <v>0</v>
          </cell>
          <cell r="M15" t="e">
            <v>#NAME?</v>
          </cell>
          <cell r="N15">
            <v>0</v>
          </cell>
        </row>
        <row r="16"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</row>
        <row r="18"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</row>
        <row r="20">
          <cell r="B20" t="str">
            <v>Котельная - 1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 t="e">
            <v>#NAME?</v>
          </cell>
          <cell r="L20">
            <v>0</v>
          </cell>
          <cell r="M20" t="e">
            <v>#NAME?</v>
          </cell>
          <cell r="N20">
            <v>0</v>
          </cell>
          <cell r="O20" t="str">
            <v>-</v>
          </cell>
        </row>
        <row r="21">
          <cell r="B21" t="str">
            <v>Котельная - 2</v>
          </cell>
          <cell r="D21">
            <v>0</v>
          </cell>
          <cell r="F21">
            <v>0</v>
          </cell>
          <cell r="L21">
            <v>0</v>
          </cell>
          <cell r="N21">
            <v>0</v>
          </cell>
        </row>
        <row r="22">
          <cell r="B22" t="str">
            <v>Котельная - 2</v>
          </cell>
          <cell r="D22">
            <v>0</v>
          </cell>
          <cell r="E22">
            <v>0</v>
          </cell>
          <cell r="F22">
            <v>0</v>
          </cell>
          <cell r="K22" t="e">
            <v>#NAME?</v>
          </cell>
          <cell r="L22">
            <v>0</v>
          </cell>
          <cell r="M22" t="e">
            <v>#NAME?</v>
          </cell>
          <cell r="N22">
            <v>0</v>
          </cell>
        </row>
        <row r="24"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</row>
        <row r="26">
          <cell r="B26" t="str">
            <v>Электробойлерная - 1</v>
          </cell>
          <cell r="D26">
            <v>0</v>
          </cell>
          <cell r="F26">
            <v>0</v>
          </cell>
          <cell r="G26">
            <v>0</v>
          </cell>
          <cell r="H26">
            <v>0</v>
          </cell>
          <cell r="I26" t="str">
            <v>-</v>
          </cell>
          <cell r="J26">
            <v>0</v>
          </cell>
          <cell r="L26">
            <v>0</v>
          </cell>
          <cell r="M26">
            <v>0</v>
          </cell>
          <cell r="N26">
            <v>0</v>
          </cell>
        </row>
        <row r="27">
          <cell r="B27" t="str">
            <v>Всего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 t="e">
            <v>#NAME?</v>
          </cell>
          <cell r="L27">
            <v>0</v>
          </cell>
          <cell r="M27" t="e">
            <v>#NAME?</v>
          </cell>
          <cell r="N27">
            <v>0</v>
          </cell>
          <cell r="O27">
            <v>0</v>
          </cell>
          <cell r="P27">
            <v>0</v>
          </cell>
        </row>
        <row r="28">
          <cell r="B28" t="str">
            <v>Всего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 t="e">
            <v>#NAME?</v>
          </cell>
          <cell r="L28">
            <v>0</v>
          </cell>
          <cell r="M28" t="e">
            <v>#NAME?</v>
          </cell>
          <cell r="N28">
            <v>0</v>
          </cell>
          <cell r="O28">
            <v>0</v>
          </cell>
          <cell r="P28">
            <v>0</v>
          </cell>
        </row>
        <row r="31">
          <cell r="B31" t="str">
            <v>СЦТ - 1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L31">
            <v>0</v>
          </cell>
          <cell r="M31" t="e">
            <v>#NAME?</v>
          </cell>
          <cell r="N31">
            <v>0</v>
          </cell>
          <cell r="O31">
            <v>0</v>
          </cell>
          <cell r="P31">
            <v>0</v>
          </cell>
        </row>
        <row r="32">
          <cell r="B32" t="str">
            <v>СЦТ - 2</v>
          </cell>
          <cell r="D32">
            <v>0</v>
          </cell>
          <cell r="E32">
            <v>0</v>
          </cell>
          <cell r="F32">
            <v>0</v>
          </cell>
          <cell r="K32" t="e">
            <v>#NAME?</v>
          </cell>
          <cell r="L32">
            <v>0</v>
          </cell>
          <cell r="M32" t="e">
            <v>#NAME?</v>
          </cell>
          <cell r="N32">
            <v>0</v>
          </cell>
        </row>
        <row r="33">
          <cell r="D33">
            <v>0</v>
          </cell>
          <cell r="E33">
            <v>0</v>
          </cell>
          <cell r="F33">
            <v>0</v>
          </cell>
          <cell r="K33" t="e">
            <v>#NAME?</v>
          </cell>
          <cell r="L33">
            <v>0</v>
          </cell>
          <cell r="M33" t="e">
            <v>#NAME?</v>
          </cell>
          <cell r="N33">
            <v>0</v>
          </cell>
        </row>
      </sheetData>
      <sheetData sheetId="6" refreshError="1">
        <row r="2">
          <cell r="A2" t="str">
            <v>ТЭС-1</v>
          </cell>
        </row>
        <row r="8"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</row>
        <row r="10"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</row>
        <row r="11"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</row>
        <row r="12"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</row>
        <row r="15"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</row>
        <row r="19">
          <cell r="K19" t="e">
            <v>#NAME?</v>
          </cell>
          <cell r="L19" t="e">
            <v>#NAME?</v>
          </cell>
        </row>
        <row r="20">
          <cell r="E20">
            <v>0</v>
          </cell>
          <cell r="F20">
            <v>0</v>
          </cell>
          <cell r="G20">
            <v>0</v>
          </cell>
          <cell r="H20">
            <v>0</v>
          </cell>
          <cell r="J20">
            <v>0</v>
          </cell>
          <cell r="K20">
            <v>0</v>
          </cell>
          <cell r="L20">
            <v>0</v>
          </cell>
        </row>
        <row r="21">
          <cell r="F21">
            <v>0</v>
          </cell>
          <cell r="L21">
            <v>0</v>
          </cell>
        </row>
        <row r="24"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J27">
            <v>0</v>
          </cell>
          <cell r="K27">
            <v>0</v>
          </cell>
          <cell r="L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J28">
            <v>0</v>
          </cell>
          <cell r="K28" t="e">
            <v>#NAME?</v>
          </cell>
          <cell r="L28">
            <v>0</v>
          </cell>
        </row>
        <row r="29">
          <cell r="F29">
            <v>0</v>
          </cell>
          <cell r="G29">
            <v>0</v>
          </cell>
          <cell r="H29">
            <v>0</v>
          </cell>
          <cell r="J29">
            <v>0</v>
          </cell>
          <cell r="K29" t="e">
            <v>#NAME?</v>
          </cell>
          <cell r="L29" t="e">
            <v>#NAME?</v>
          </cell>
        </row>
        <row r="30">
          <cell r="F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L31">
            <v>0</v>
          </cell>
        </row>
      </sheetData>
      <sheetData sheetId="7" refreshError="1">
        <row r="2">
          <cell r="A2" t="str">
            <v>ТЭС-1</v>
          </cell>
        </row>
        <row r="8">
          <cell r="C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 t="str">
            <v>Добавить столбцы</v>
          </cell>
          <cell r="J8">
            <v>0</v>
          </cell>
          <cell r="K8">
            <v>0</v>
          </cell>
          <cell r="L8">
            <v>0</v>
          </cell>
        </row>
        <row r="9">
          <cell r="A9" t="str">
            <v>ТЭС-1</v>
          </cell>
          <cell r="B9" t="str">
            <v>ТЭС-1</v>
          </cell>
          <cell r="C9" t="str">
            <v>Мазут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 t="e">
            <v>#NAME?</v>
          </cell>
          <cell r="L9" t="e">
            <v>#NAME?</v>
          </cell>
          <cell r="M9" t="e">
            <v>#NAME?</v>
          </cell>
          <cell r="N9">
            <v>0</v>
          </cell>
        </row>
        <row r="10">
          <cell r="B10" t="str">
            <v>ТЭС-1</v>
          </cell>
          <cell r="C10" t="str">
            <v>Газ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 t="e">
            <v>#NAME?</v>
          </cell>
          <cell r="L10" t="e">
            <v>#NAME?</v>
          </cell>
          <cell r="M10" t="e">
            <v>#NAME?</v>
          </cell>
          <cell r="N10">
            <v>0</v>
          </cell>
        </row>
        <row r="11">
          <cell r="B11" t="str">
            <v>ТЭС-1</v>
          </cell>
          <cell r="C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 t="str">
            <v>-</v>
          </cell>
          <cell r="J11">
            <v>0</v>
          </cell>
          <cell r="K11" t="e">
            <v>#NAME?</v>
          </cell>
          <cell r="L11" t="e">
            <v>#NAME?</v>
          </cell>
          <cell r="M11" t="e">
            <v>#NAME?</v>
          </cell>
          <cell r="N11">
            <v>0</v>
          </cell>
        </row>
        <row r="12">
          <cell r="C12" t="str">
            <v>Добавить строки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</row>
        <row r="13">
          <cell r="A13" t="str">
            <v>ТЭС-2</v>
          </cell>
          <cell r="B13" t="str">
            <v>ТЭС-2</v>
          </cell>
          <cell r="C13" t="str">
            <v>Мазут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 t="e">
            <v>#NAME?</v>
          </cell>
          <cell r="L13" t="e">
            <v>#NAME?</v>
          </cell>
          <cell r="M13" t="e">
            <v>#NAME?</v>
          </cell>
          <cell r="N13">
            <v>0</v>
          </cell>
        </row>
        <row r="14">
          <cell r="B14" t="str">
            <v>ТЭС-2</v>
          </cell>
          <cell r="C14" t="str">
            <v>Газ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 t="e">
            <v>#NAME?</v>
          </cell>
          <cell r="L14" t="e">
            <v>#NAME?</v>
          </cell>
          <cell r="M14" t="e">
            <v>#NAME?</v>
          </cell>
          <cell r="N14">
            <v>0</v>
          </cell>
        </row>
        <row r="15">
          <cell r="B15" t="str">
            <v>ТЭС-2</v>
          </cell>
          <cell r="C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 t="e">
            <v>#NAME?</v>
          </cell>
          <cell r="L15" t="e">
            <v>#NAME?</v>
          </cell>
          <cell r="M15" t="e">
            <v>#NAME?</v>
          </cell>
          <cell r="N15">
            <v>0</v>
          </cell>
        </row>
        <row r="16">
          <cell r="C16" t="str">
            <v>Добавить строки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</row>
        <row r="17">
          <cell r="A17" t="str">
            <v>Добавить строки</v>
          </cell>
          <cell r="C17">
            <v>0</v>
          </cell>
        </row>
        <row r="18">
          <cell r="A18" t="str">
            <v>Котельная - 1</v>
          </cell>
          <cell r="B18" t="str">
            <v>Котельная - 1</v>
          </cell>
          <cell r="C18" t="str">
            <v>Мазут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 t="e">
            <v>#NAME?</v>
          </cell>
          <cell r="L18" t="e">
            <v>#NAME?</v>
          </cell>
          <cell r="M18" t="e">
            <v>#NAME?</v>
          </cell>
          <cell r="N18">
            <v>0</v>
          </cell>
          <cell r="O18">
            <v>0</v>
          </cell>
          <cell r="P18">
            <v>0</v>
          </cell>
        </row>
        <row r="19">
          <cell r="B19" t="str">
            <v>Котельная - 1</v>
          </cell>
          <cell r="C19" t="str">
            <v>Газ</v>
          </cell>
          <cell r="E19">
            <v>0</v>
          </cell>
          <cell r="K19" t="e">
            <v>#NAME?</v>
          </cell>
          <cell r="L19" t="e">
            <v>#NAME?</v>
          </cell>
          <cell r="M19" t="e">
            <v>#NAME?</v>
          </cell>
          <cell r="N19">
            <v>0</v>
          </cell>
        </row>
        <row r="20">
          <cell r="B20" t="str">
            <v>Котельная - 1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 t="e">
            <v>#NAME?</v>
          </cell>
          <cell r="L20" t="e">
            <v>#NAME?</v>
          </cell>
          <cell r="M20" t="e">
            <v>#NAME?</v>
          </cell>
          <cell r="N20">
            <v>0</v>
          </cell>
          <cell r="O20" t="str">
            <v>-</v>
          </cell>
        </row>
        <row r="21">
          <cell r="B21" t="str">
            <v>Котельная - 2</v>
          </cell>
          <cell r="C21" t="str">
            <v>Добавить строки</v>
          </cell>
          <cell r="F21">
            <v>0</v>
          </cell>
          <cell r="L21">
            <v>0</v>
          </cell>
          <cell r="N21">
            <v>0</v>
          </cell>
        </row>
        <row r="22">
          <cell r="A22" t="str">
            <v>Котельная - 2</v>
          </cell>
          <cell r="B22" t="str">
            <v>Котельная - 2</v>
          </cell>
          <cell r="C22" t="str">
            <v>Мазут</v>
          </cell>
          <cell r="E22">
            <v>0</v>
          </cell>
          <cell r="F22">
            <v>0</v>
          </cell>
          <cell r="K22" t="e">
            <v>#NAME?</v>
          </cell>
          <cell r="L22" t="e">
            <v>#NAME?</v>
          </cell>
          <cell r="M22" t="e">
            <v>#NAME?</v>
          </cell>
          <cell r="N22">
            <v>0</v>
          </cell>
        </row>
        <row r="23">
          <cell r="B23" t="str">
            <v>Котельная - 2</v>
          </cell>
          <cell r="C23" t="str">
            <v>Газ</v>
          </cell>
          <cell r="E23">
            <v>0</v>
          </cell>
          <cell r="K23" t="e">
            <v>#NAME?</v>
          </cell>
          <cell r="L23" t="e">
            <v>#NAME?</v>
          </cell>
          <cell r="M23" t="e">
            <v>#NAME?</v>
          </cell>
          <cell r="N23">
            <v>0</v>
          </cell>
        </row>
        <row r="24">
          <cell r="B24" t="str">
            <v>Котельная - 2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 t="e">
            <v>#NAME?</v>
          </cell>
          <cell r="L24" t="e">
            <v>#NAME?</v>
          </cell>
          <cell r="M24" t="e">
            <v>#NAME?</v>
          </cell>
          <cell r="N24">
            <v>0</v>
          </cell>
          <cell r="O24">
            <v>0</v>
          </cell>
          <cell r="P24">
            <v>0</v>
          </cell>
        </row>
        <row r="25">
          <cell r="C25" t="str">
            <v>Добавить строки</v>
          </cell>
        </row>
        <row r="26">
          <cell r="B26" t="str">
            <v>Электробойлерная - 1</v>
          </cell>
          <cell r="F26">
            <v>0</v>
          </cell>
          <cell r="G26">
            <v>0</v>
          </cell>
          <cell r="H26">
            <v>0</v>
          </cell>
          <cell r="I26" t="str">
            <v>-</v>
          </cell>
          <cell r="J26">
            <v>0</v>
          </cell>
          <cell r="L26">
            <v>0</v>
          </cell>
          <cell r="M26">
            <v>0</v>
          </cell>
          <cell r="N26">
            <v>0</v>
          </cell>
        </row>
        <row r="27">
          <cell r="A27" t="str">
            <v>Всего</v>
          </cell>
          <cell r="B27" t="str">
            <v>Всего</v>
          </cell>
          <cell r="C27" t="str">
            <v>Мазут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 t="e">
            <v>#NAME?</v>
          </cell>
          <cell r="L27" t="e">
            <v>#NAME?</v>
          </cell>
          <cell r="M27" t="e">
            <v>#NAME?</v>
          </cell>
          <cell r="N27">
            <v>0</v>
          </cell>
          <cell r="O27">
            <v>0</v>
          </cell>
          <cell r="P27">
            <v>0</v>
          </cell>
        </row>
        <row r="28">
          <cell r="B28" t="str">
            <v>Всего</v>
          </cell>
          <cell r="C28" t="str">
            <v>Газ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 t="e">
            <v>#NAME?</v>
          </cell>
          <cell r="L28" t="e">
            <v>#NAME?</v>
          </cell>
          <cell r="M28" t="e">
            <v>#NAME?</v>
          </cell>
          <cell r="N28">
            <v>0</v>
          </cell>
          <cell r="O28">
            <v>0</v>
          </cell>
          <cell r="P28">
            <v>0</v>
          </cell>
        </row>
        <row r="29">
          <cell r="B29" t="str">
            <v>Всего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 t="e">
            <v>#NAME?</v>
          </cell>
          <cell r="L29" t="e">
            <v>#NAME?</v>
          </cell>
          <cell r="M29" t="e">
            <v>#NAME?</v>
          </cell>
          <cell r="N29">
            <v>0</v>
          </cell>
          <cell r="O29">
            <v>0</v>
          </cell>
          <cell r="P29">
            <v>0</v>
          </cell>
        </row>
        <row r="30">
          <cell r="C30" t="str">
            <v>Добавить строки</v>
          </cell>
          <cell r="I30">
            <v>0</v>
          </cell>
        </row>
        <row r="31">
          <cell r="B31" t="str">
            <v>СЦТ - 1</v>
          </cell>
          <cell r="C31" t="str">
            <v>Итого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L31">
            <v>0</v>
          </cell>
          <cell r="M31" t="e">
            <v>#NAME?</v>
          </cell>
          <cell r="N31">
            <v>0</v>
          </cell>
          <cell r="O31">
            <v>0</v>
          </cell>
          <cell r="P31">
            <v>0</v>
          </cell>
        </row>
        <row r="32">
          <cell r="A32" t="str">
            <v>СЦТ - 1</v>
          </cell>
          <cell r="B32" t="str">
            <v>СЦТ - 2</v>
          </cell>
          <cell r="D32">
            <v>0</v>
          </cell>
          <cell r="E32">
            <v>0</v>
          </cell>
          <cell r="F32">
            <v>0</v>
          </cell>
          <cell r="K32" t="e">
            <v>#NAME?</v>
          </cell>
          <cell r="L32" t="e">
            <v>#NAME?</v>
          </cell>
          <cell r="M32" t="e">
            <v>#NAME?</v>
          </cell>
          <cell r="N32">
            <v>0</v>
          </cell>
        </row>
        <row r="33">
          <cell r="A33" t="str">
            <v>СЦТ - 2</v>
          </cell>
          <cell r="D33">
            <v>0</v>
          </cell>
          <cell r="E33">
            <v>0</v>
          </cell>
          <cell r="F33">
            <v>0</v>
          </cell>
          <cell r="K33" t="e">
            <v>#NAME?</v>
          </cell>
          <cell r="L33" t="e">
            <v>#NAME?</v>
          </cell>
          <cell r="M33" t="e">
            <v>#NAME?</v>
          </cell>
          <cell r="N33">
            <v>0</v>
          </cell>
        </row>
        <row r="34">
          <cell r="E34">
            <v>0</v>
          </cell>
          <cell r="K34" t="e">
            <v>#NAME?</v>
          </cell>
          <cell r="L34" t="e">
            <v>#NAME?</v>
          </cell>
          <cell r="M34" t="e">
            <v>#NAME?</v>
          </cell>
          <cell r="N34">
            <v>0</v>
          </cell>
        </row>
        <row r="35">
          <cell r="G35">
            <v>0</v>
          </cell>
          <cell r="H35">
            <v>0</v>
          </cell>
          <cell r="I35" t="str">
            <v>-</v>
          </cell>
          <cell r="J35">
            <v>0</v>
          </cell>
          <cell r="L35" t="str">
            <v>-</v>
          </cell>
          <cell r="M35">
            <v>0</v>
          </cell>
          <cell r="O35" t="str">
            <v>-</v>
          </cell>
        </row>
        <row r="37">
          <cell r="A37" t="str">
            <v>ТЭС-1</v>
          </cell>
          <cell r="B37" t="str">
            <v>ТЭС-1</v>
          </cell>
          <cell r="C37" t="str">
            <v>Мазут</v>
          </cell>
          <cell r="E37">
            <v>0</v>
          </cell>
          <cell r="K37" t="e">
            <v>#NAME?</v>
          </cell>
          <cell r="L37" t="e">
            <v>#NAME?</v>
          </cell>
          <cell r="M37" t="e">
            <v>#NAME?</v>
          </cell>
          <cell r="N37">
            <v>0</v>
          </cell>
        </row>
        <row r="38">
          <cell r="B38" t="str">
            <v>ТЭС-1</v>
          </cell>
          <cell r="C38" t="str">
            <v>Газ</v>
          </cell>
          <cell r="E38">
            <v>0</v>
          </cell>
          <cell r="K38" t="e">
            <v>#NAME?</v>
          </cell>
          <cell r="L38" t="e">
            <v>#NAME?</v>
          </cell>
          <cell r="M38" t="e">
            <v>#NAME?</v>
          </cell>
          <cell r="N38">
            <v>0</v>
          </cell>
        </row>
        <row r="39">
          <cell r="B39" t="str">
            <v>ТЭС-1</v>
          </cell>
          <cell r="E39">
            <v>0</v>
          </cell>
          <cell r="K39" t="e">
            <v>#NAME?</v>
          </cell>
          <cell r="L39" t="e">
            <v>#NAME?</v>
          </cell>
          <cell r="M39" t="e">
            <v>#NAME?</v>
          </cell>
          <cell r="N39">
            <v>0</v>
          </cell>
        </row>
        <row r="40">
          <cell r="C40" t="str">
            <v>Добавить строки</v>
          </cell>
        </row>
        <row r="41">
          <cell r="A41" t="str">
            <v>ТЭС-2</v>
          </cell>
          <cell r="B41" t="str">
            <v>ТЭС-2</v>
          </cell>
          <cell r="C41" t="str">
            <v>Мазут</v>
          </cell>
          <cell r="E41">
            <v>0</v>
          </cell>
          <cell r="K41" t="e">
            <v>#NAME?</v>
          </cell>
          <cell r="L41" t="e">
            <v>#NAME?</v>
          </cell>
          <cell r="M41" t="e">
            <v>#NAME?</v>
          </cell>
          <cell r="N41">
            <v>0</v>
          </cell>
        </row>
        <row r="42">
          <cell r="B42" t="str">
            <v>ТЭС-2</v>
          </cell>
          <cell r="C42" t="str">
            <v>Газ</v>
          </cell>
          <cell r="E42">
            <v>0</v>
          </cell>
          <cell r="K42" t="e">
            <v>#NAME?</v>
          </cell>
          <cell r="L42" t="e">
            <v>#NAME?</v>
          </cell>
          <cell r="M42" t="e">
            <v>#NAME?</v>
          </cell>
          <cell r="N42">
            <v>0</v>
          </cell>
        </row>
        <row r="43">
          <cell r="B43" t="str">
            <v>ТЭС-2</v>
          </cell>
          <cell r="E43">
            <v>0</v>
          </cell>
          <cell r="K43" t="e">
            <v>#NAME?</v>
          </cell>
          <cell r="L43" t="e">
            <v>#NAME?</v>
          </cell>
          <cell r="M43" t="e">
            <v>#NAME?</v>
          </cell>
          <cell r="N43">
            <v>0</v>
          </cell>
        </row>
        <row r="44">
          <cell r="C44" t="str">
            <v>Добавить строки</v>
          </cell>
        </row>
        <row r="45">
          <cell r="A45" t="str">
            <v>Добавить строки</v>
          </cell>
        </row>
        <row r="46">
          <cell r="A46" t="str">
            <v>Котельная - 1</v>
          </cell>
          <cell r="B46" t="str">
            <v>Котельная - 1</v>
          </cell>
          <cell r="C46" t="str">
            <v>Мазут</v>
          </cell>
          <cell r="E46">
            <v>0</v>
          </cell>
          <cell r="K46" t="e">
            <v>#NAME?</v>
          </cell>
          <cell r="L46" t="e">
            <v>#NAME?</v>
          </cell>
          <cell r="M46" t="e">
            <v>#NAME?</v>
          </cell>
          <cell r="N46">
            <v>0</v>
          </cell>
        </row>
        <row r="47">
          <cell r="B47" t="str">
            <v>Котельная - 1</v>
          </cell>
          <cell r="C47" t="str">
            <v>Газ</v>
          </cell>
          <cell r="E47">
            <v>0</v>
          </cell>
          <cell r="K47" t="e">
            <v>#NAME?</v>
          </cell>
          <cell r="L47" t="e">
            <v>#NAME?</v>
          </cell>
          <cell r="M47" t="e">
            <v>#NAME?</v>
          </cell>
          <cell r="N47">
            <v>0</v>
          </cell>
        </row>
        <row r="48">
          <cell r="B48" t="str">
            <v>Котельная - 1</v>
          </cell>
          <cell r="E48">
            <v>0</v>
          </cell>
          <cell r="K48" t="e">
            <v>#NAME?</v>
          </cell>
          <cell r="L48" t="e">
            <v>#NAME?</v>
          </cell>
          <cell r="M48" t="e">
            <v>#NAME?</v>
          </cell>
          <cell r="N48">
            <v>0</v>
          </cell>
        </row>
        <row r="49">
          <cell r="C49" t="str">
            <v>Добавить строки</v>
          </cell>
        </row>
        <row r="50">
          <cell r="A50" t="str">
            <v>Котельная - 2</v>
          </cell>
          <cell r="B50" t="str">
            <v>Котельная - 2</v>
          </cell>
          <cell r="C50" t="str">
            <v>Мазут</v>
          </cell>
          <cell r="E50">
            <v>0</v>
          </cell>
          <cell r="K50" t="e">
            <v>#NAME?</v>
          </cell>
          <cell r="L50" t="e">
            <v>#NAME?</v>
          </cell>
          <cell r="M50" t="e">
            <v>#NAME?</v>
          </cell>
          <cell r="N50">
            <v>0</v>
          </cell>
        </row>
        <row r="51">
          <cell r="B51" t="str">
            <v>Котельная - 2</v>
          </cell>
          <cell r="C51" t="str">
            <v>Газ</v>
          </cell>
          <cell r="E51">
            <v>0</v>
          </cell>
          <cell r="K51" t="e">
            <v>#NAME?</v>
          </cell>
          <cell r="L51" t="e">
            <v>#NAME?</v>
          </cell>
          <cell r="M51" t="e">
            <v>#NAME?</v>
          </cell>
          <cell r="N51">
            <v>0</v>
          </cell>
        </row>
        <row r="52">
          <cell r="B52" t="str">
            <v>Котельная - 2</v>
          </cell>
          <cell r="E52">
            <v>0</v>
          </cell>
          <cell r="K52" t="e">
            <v>#NAME?</v>
          </cell>
          <cell r="L52" t="e">
            <v>#NAME?</v>
          </cell>
          <cell r="M52" t="e">
            <v>#NAME?</v>
          </cell>
          <cell r="N52">
            <v>0</v>
          </cell>
        </row>
        <row r="53">
          <cell r="C53" t="str">
            <v>Добавить строки</v>
          </cell>
        </row>
        <row r="55">
          <cell r="A55" t="str">
            <v>Всего</v>
          </cell>
          <cell r="B55" t="str">
            <v>Всего</v>
          </cell>
          <cell r="C55" t="str">
            <v>Мазут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 t="e">
            <v>#NAME?</v>
          </cell>
          <cell r="L55" t="e">
            <v>#NAME?</v>
          </cell>
          <cell r="M55" t="e">
            <v>#NAME?</v>
          </cell>
          <cell r="N55">
            <v>0</v>
          </cell>
          <cell r="O55">
            <v>0</v>
          </cell>
          <cell r="P55">
            <v>0</v>
          </cell>
        </row>
        <row r="56">
          <cell r="B56" t="str">
            <v>Всего</v>
          </cell>
          <cell r="C56" t="str">
            <v>Газ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 t="e">
            <v>#NAME?</v>
          </cell>
          <cell r="L56" t="e">
            <v>#NAME?</v>
          </cell>
          <cell r="M56" t="e">
            <v>#NAME?</v>
          </cell>
          <cell r="N56">
            <v>0</v>
          </cell>
          <cell r="O56">
            <v>0</v>
          </cell>
          <cell r="P56">
            <v>0</v>
          </cell>
        </row>
        <row r="57">
          <cell r="B57" t="str">
            <v>Всего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 t="e">
            <v>#NAME?</v>
          </cell>
          <cell r="L57" t="e">
            <v>#NAME?</v>
          </cell>
          <cell r="M57" t="e">
            <v>#NAME?</v>
          </cell>
          <cell r="N57">
            <v>0</v>
          </cell>
          <cell r="O57">
            <v>0</v>
          </cell>
          <cell r="P57">
            <v>0</v>
          </cell>
        </row>
        <row r="58">
          <cell r="C58" t="str">
            <v>Добавить строки</v>
          </cell>
        </row>
        <row r="59">
          <cell r="C59" t="str">
            <v>Итого</v>
          </cell>
          <cell r="E59">
            <v>0</v>
          </cell>
          <cell r="F59">
            <v>0</v>
          </cell>
          <cell r="G59">
            <v>0</v>
          </cell>
          <cell r="M59" t="e">
            <v>#NAME?</v>
          </cell>
          <cell r="N59">
            <v>0</v>
          </cell>
          <cell r="O59">
            <v>0</v>
          </cell>
          <cell r="P59">
            <v>0</v>
          </cell>
        </row>
        <row r="60">
          <cell r="A60" t="str">
            <v>СЦТ - 1</v>
          </cell>
          <cell r="E60">
            <v>0</v>
          </cell>
          <cell r="K60" t="e">
            <v>#NAME?</v>
          </cell>
          <cell r="L60" t="e">
            <v>#NAME?</v>
          </cell>
          <cell r="M60" t="e">
            <v>#NAME?</v>
          </cell>
          <cell r="N60">
            <v>0</v>
          </cell>
        </row>
        <row r="61">
          <cell r="A61" t="str">
            <v>СЦТ - 2</v>
          </cell>
          <cell r="E61">
            <v>0</v>
          </cell>
          <cell r="K61" t="e">
            <v>#NAME?</v>
          </cell>
          <cell r="L61" t="e">
            <v>#NAME?</v>
          </cell>
          <cell r="M61" t="e">
            <v>#NAME?</v>
          </cell>
          <cell r="N61">
            <v>0</v>
          </cell>
        </row>
        <row r="62">
          <cell r="E62">
            <v>0</v>
          </cell>
          <cell r="K62" t="e">
            <v>#NAME?</v>
          </cell>
          <cell r="L62" t="e">
            <v>#NAME?</v>
          </cell>
          <cell r="M62" t="e">
            <v>#NAME?</v>
          </cell>
          <cell r="N62">
            <v>0</v>
          </cell>
        </row>
      </sheetData>
      <sheetData sheetId="8" refreshError="1">
        <row r="2">
          <cell r="A2" t="str">
            <v>ТЭС-1</v>
          </cell>
        </row>
        <row r="8">
          <cell r="E8">
            <v>0</v>
          </cell>
          <cell r="F8">
            <v>0</v>
          </cell>
          <cell r="G8">
            <v>0</v>
          </cell>
          <cell r="H8">
            <v>0</v>
          </cell>
          <cell r="J8" t="str">
            <v>Добавить столбцы</v>
          </cell>
          <cell r="K8">
            <v>0</v>
          </cell>
          <cell r="L8">
            <v>0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J9">
            <v>0</v>
          </cell>
          <cell r="K9">
            <v>0</v>
          </cell>
          <cell r="L9">
            <v>0</v>
          </cell>
        </row>
        <row r="10">
          <cell r="E10">
            <v>0</v>
          </cell>
          <cell r="F10">
            <v>0</v>
          </cell>
          <cell r="G10">
            <v>0</v>
          </cell>
          <cell r="H10">
            <v>0</v>
          </cell>
          <cell r="J10">
            <v>0</v>
          </cell>
          <cell r="K10">
            <v>0</v>
          </cell>
          <cell r="L10">
            <v>0</v>
          </cell>
          <cell r="M10" t="e">
            <v>#NAME?</v>
          </cell>
        </row>
        <row r="11">
          <cell r="E11">
            <v>0</v>
          </cell>
          <cell r="F11">
            <v>0</v>
          </cell>
          <cell r="G11">
            <v>0</v>
          </cell>
          <cell r="H11">
            <v>0</v>
          </cell>
          <cell r="J11">
            <v>0</v>
          </cell>
          <cell r="K11">
            <v>0</v>
          </cell>
          <cell r="L11">
            <v>0</v>
          </cell>
          <cell r="M11" t="e">
            <v>#NAME?</v>
          </cell>
        </row>
        <row r="12">
          <cell r="E12">
            <v>0</v>
          </cell>
          <cell r="F12">
            <v>0</v>
          </cell>
          <cell r="G12">
            <v>0</v>
          </cell>
          <cell r="H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J13">
            <v>0</v>
          </cell>
          <cell r="K13">
            <v>0</v>
          </cell>
          <cell r="L13">
            <v>0</v>
          </cell>
          <cell r="M13" t="e">
            <v>#NAME?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J14">
            <v>0</v>
          </cell>
          <cell r="K14">
            <v>0</v>
          </cell>
          <cell r="L14">
            <v>0</v>
          </cell>
          <cell r="M14" t="e">
            <v>#NAME?</v>
          </cell>
        </row>
        <row r="15">
          <cell r="E15">
            <v>0</v>
          </cell>
          <cell r="F15">
            <v>0</v>
          </cell>
          <cell r="G15">
            <v>0</v>
          </cell>
          <cell r="H15">
            <v>0</v>
          </cell>
          <cell r="J15">
            <v>0</v>
          </cell>
          <cell r="K15">
            <v>0</v>
          </cell>
          <cell r="L15">
            <v>0</v>
          </cell>
          <cell r="M15" t="e">
            <v>#NAME?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</row>
        <row r="19">
          <cell r="K19" t="e">
            <v>#NAME?</v>
          </cell>
          <cell r="L19" t="e">
            <v>#NAME?</v>
          </cell>
          <cell r="M19" t="e">
            <v>#NAME?</v>
          </cell>
        </row>
        <row r="20">
          <cell r="E20">
            <v>0</v>
          </cell>
          <cell r="F20">
            <v>0</v>
          </cell>
          <cell r="G20">
            <v>0</v>
          </cell>
          <cell r="H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</row>
        <row r="21">
          <cell r="F21">
            <v>0</v>
          </cell>
          <cell r="L21">
            <v>0</v>
          </cell>
        </row>
        <row r="24">
          <cell r="E24">
            <v>0</v>
          </cell>
          <cell r="F24">
            <v>0</v>
          </cell>
          <cell r="G24">
            <v>0</v>
          </cell>
          <cell r="H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J28">
            <v>0</v>
          </cell>
          <cell r="K28" t="e">
            <v>#NAME?</v>
          </cell>
          <cell r="L28">
            <v>0</v>
          </cell>
          <cell r="M28" t="e">
            <v>#NAME?</v>
          </cell>
        </row>
        <row r="29">
          <cell r="F29">
            <v>0</v>
          </cell>
          <cell r="G29">
            <v>0</v>
          </cell>
          <cell r="H29">
            <v>0</v>
          </cell>
          <cell r="J29">
            <v>0</v>
          </cell>
          <cell r="K29" t="e">
            <v>#NAME?</v>
          </cell>
          <cell r="L29" t="e">
            <v>#NAME?</v>
          </cell>
          <cell r="M29" t="e">
            <v>#NAME?</v>
          </cell>
        </row>
        <row r="30">
          <cell r="F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L31">
            <v>0</v>
          </cell>
          <cell r="M31" t="e">
            <v>#NAME?</v>
          </cell>
        </row>
        <row r="32">
          <cell r="E32">
            <v>0</v>
          </cell>
          <cell r="F32">
            <v>0</v>
          </cell>
          <cell r="K32" t="e">
            <v>#NAME?</v>
          </cell>
          <cell r="L32">
            <v>0</v>
          </cell>
          <cell r="M32" t="e">
            <v>#NAME?</v>
          </cell>
        </row>
        <row r="33">
          <cell r="E33">
            <v>0</v>
          </cell>
          <cell r="F33">
            <v>0</v>
          </cell>
          <cell r="K33" t="e">
            <v>#NAME?</v>
          </cell>
          <cell r="L33">
            <v>0</v>
          </cell>
          <cell r="M33" t="e">
            <v>#NAME?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K34" t="e">
            <v>#NAME?</v>
          </cell>
          <cell r="L34" t="e">
            <v>#NAME?</v>
          </cell>
          <cell r="M34" t="e">
            <v>#NAME?</v>
          </cell>
        </row>
        <row r="35">
          <cell r="B35" t="str">
            <v>Арендная плата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J35">
            <v>0</v>
          </cell>
          <cell r="L35" t="str">
            <v>-</v>
          </cell>
          <cell r="M35">
            <v>0</v>
          </cell>
        </row>
      </sheetData>
      <sheetData sheetId="9" refreshError="1">
        <row r="2">
          <cell r="A2" t="str">
            <v>ТЭС-1</v>
          </cell>
        </row>
        <row r="8">
          <cell r="G8">
            <v>0</v>
          </cell>
          <cell r="H8">
            <v>0</v>
          </cell>
          <cell r="I8">
            <v>0</v>
          </cell>
          <cell r="J8">
            <v>0</v>
          </cell>
          <cell r="L8">
            <v>0</v>
          </cell>
        </row>
        <row r="9">
          <cell r="G9">
            <v>0</v>
          </cell>
          <cell r="H9">
            <v>0</v>
          </cell>
          <cell r="I9">
            <v>0</v>
          </cell>
          <cell r="J9">
            <v>0</v>
          </cell>
          <cell r="L9" t="e">
            <v>#NAME?</v>
          </cell>
          <cell r="M9" t="e">
            <v>#NAME?</v>
          </cell>
          <cell r="N9">
            <v>0</v>
          </cell>
        </row>
        <row r="10">
          <cell r="G10">
            <v>0</v>
          </cell>
          <cell r="H10">
            <v>0</v>
          </cell>
          <cell r="I10">
            <v>0</v>
          </cell>
          <cell r="J10">
            <v>0</v>
          </cell>
          <cell r="L10" t="e">
            <v>#NAME?</v>
          </cell>
          <cell r="M10" t="e">
            <v>#NAME?</v>
          </cell>
          <cell r="N10">
            <v>0</v>
          </cell>
        </row>
        <row r="11">
          <cell r="G11">
            <v>0</v>
          </cell>
          <cell r="H11">
            <v>0</v>
          </cell>
          <cell r="I11" t="str">
            <v>-</v>
          </cell>
          <cell r="J11">
            <v>0</v>
          </cell>
          <cell r="L11" t="str">
            <v>-</v>
          </cell>
          <cell r="M11">
            <v>0</v>
          </cell>
          <cell r="N11">
            <v>0</v>
          </cell>
        </row>
        <row r="12">
          <cell r="G12">
            <v>0</v>
          </cell>
          <cell r="H12">
            <v>0</v>
          </cell>
          <cell r="I12">
            <v>0</v>
          </cell>
          <cell r="J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</row>
        <row r="13"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 t="e">
            <v>#NAME?</v>
          </cell>
          <cell r="M13" t="e">
            <v>#NAME?</v>
          </cell>
          <cell r="N13">
            <v>0</v>
          </cell>
        </row>
        <row r="14">
          <cell r="G14">
            <v>0</v>
          </cell>
          <cell r="H14">
            <v>0</v>
          </cell>
          <cell r="I14">
            <v>0</v>
          </cell>
          <cell r="J14">
            <v>0</v>
          </cell>
          <cell r="L14" t="e">
            <v>#NAME?</v>
          </cell>
          <cell r="M14" t="e">
            <v>#NAME?</v>
          </cell>
          <cell r="N14">
            <v>0</v>
          </cell>
        </row>
        <row r="15">
          <cell r="G15">
            <v>0</v>
          </cell>
          <cell r="H15">
            <v>0</v>
          </cell>
          <cell r="I15">
            <v>0</v>
          </cell>
          <cell r="J15">
            <v>0</v>
          </cell>
          <cell r="L15" t="e">
            <v>#NAME?</v>
          </cell>
          <cell r="M15" t="e">
            <v>#NAME?</v>
          </cell>
          <cell r="N15">
            <v>0</v>
          </cell>
        </row>
        <row r="16">
          <cell r="G16">
            <v>0</v>
          </cell>
          <cell r="H16">
            <v>0</v>
          </cell>
          <cell r="I16">
            <v>0</v>
          </cell>
          <cell r="J16">
            <v>0</v>
          </cell>
          <cell r="L16">
            <v>0</v>
          </cell>
          <cell r="M16">
            <v>0</v>
          </cell>
          <cell r="N16">
            <v>0</v>
          </cell>
        </row>
        <row r="18">
          <cell r="G18">
            <v>0</v>
          </cell>
          <cell r="H18">
            <v>0</v>
          </cell>
          <cell r="I18" t="str">
            <v>-</v>
          </cell>
          <cell r="J18">
            <v>0</v>
          </cell>
          <cell r="L18" t="str">
            <v>-</v>
          </cell>
          <cell r="M18">
            <v>0</v>
          </cell>
          <cell r="N18">
            <v>0</v>
          </cell>
          <cell r="O18">
            <v>0</v>
          </cell>
        </row>
        <row r="19">
          <cell r="L19" t="e">
            <v>#NAME?</v>
          </cell>
          <cell r="M19" t="e">
            <v>#NAME?</v>
          </cell>
          <cell r="N19">
            <v>0</v>
          </cell>
        </row>
        <row r="20">
          <cell r="G20">
            <v>0</v>
          </cell>
          <cell r="H20">
            <v>0</v>
          </cell>
          <cell r="I20" t="str">
            <v>-</v>
          </cell>
          <cell r="J20">
            <v>0</v>
          </cell>
          <cell r="L20" t="e">
            <v>#NAME?</v>
          </cell>
          <cell r="M20" t="e">
            <v>#NAME?</v>
          </cell>
          <cell r="N20">
            <v>0</v>
          </cell>
          <cell r="O20" t="str">
            <v>-</v>
          </cell>
          <cell r="Q20">
            <v>0</v>
          </cell>
          <cell r="R20">
            <v>0</v>
          </cell>
          <cell r="S20">
            <v>0</v>
          </cell>
        </row>
        <row r="21">
          <cell r="L21">
            <v>0</v>
          </cell>
          <cell r="N21">
            <v>0</v>
          </cell>
        </row>
        <row r="24">
          <cell r="G24">
            <v>0</v>
          </cell>
          <cell r="H24">
            <v>0</v>
          </cell>
          <cell r="I24">
            <v>0</v>
          </cell>
          <cell r="J24">
            <v>0</v>
          </cell>
          <cell r="L24" t="e">
            <v>#NAME?</v>
          </cell>
          <cell r="M24" t="e">
            <v>#NAME?</v>
          </cell>
          <cell r="N24">
            <v>0</v>
          </cell>
          <cell r="O24">
            <v>0</v>
          </cell>
        </row>
        <row r="26">
          <cell r="G26">
            <v>0</v>
          </cell>
          <cell r="H26">
            <v>0</v>
          </cell>
          <cell r="I26" t="str">
            <v>-</v>
          </cell>
          <cell r="J26">
            <v>0</v>
          </cell>
          <cell r="L26" t="str">
            <v>-</v>
          </cell>
          <cell r="M26">
            <v>0</v>
          </cell>
          <cell r="N26">
            <v>0</v>
          </cell>
        </row>
        <row r="27">
          <cell r="G27">
            <v>0</v>
          </cell>
          <cell r="H27">
            <v>0</v>
          </cell>
          <cell r="I27">
            <v>0</v>
          </cell>
          <cell r="J27">
            <v>0</v>
          </cell>
          <cell r="L27" t="e">
            <v>#NAME?</v>
          </cell>
          <cell r="M27" t="e">
            <v>#NAME?</v>
          </cell>
          <cell r="N27">
            <v>0</v>
          </cell>
          <cell r="O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G28">
            <v>0</v>
          </cell>
          <cell r="H28">
            <v>0</v>
          </cell>
          <cell r="I28">
            <v>0</v>
          </cell>
          <cell r="J28">
            <v>0</v>
          </cell>
          <cell r="L28" t="e">
            <v>#NAME?</v>
          </cell>
          <cell r="M28" t="e">
            <v>#NAME?</v>
          </cell>
          <cell r="N28">
            <v>0</v>
          </cell>
          <cell r="O28">
            <v>0</v>
          </cell>
        </row>
        <row r="30">
          <cell r="I30">
            <v>0</v>
          </cell>
        </row>
        <row r="31">
          <cell r="G31">
            <v>0</v>
          </cell>
          <cell r="L31">
            <v>0</v>
          </cell>
          <cell r="M31" t="e">
            <v>#NAME?</v>
          </cell>
          <cell r="N31">
            <v>0</v>
          </cell>
          <cell r="O31">
            <v>0</v>
          </cell>
        </row>
        <row r="32">
          <cell r="L32" t="e">
            <v>#NAME?</v>
          </cell>
          <cell r="M32" t="e">
            <v>#NAME?</v>
          </cell>
          <cell r="N32">
            <v>0</v>
          </cell>
        </row>
        <row r="33">
          <cell r="L33" t="e">
            <v>#NAME?</v>
          </cell>
          <cell r="M33" t="e">
            <v>#NAME?</v>
          </cell>
          <cell r="N33">
            <v>0</v>
          </cell>
        </row>
        <row r="35">
          <cell r="B35" t="str">
            <v>Арендная плата</v>
          </cell>
          <cell r="G35">
            <v>0</v>
          </cell>
          <cell r="H35">
            <v>0</v>
          </cell>
          <cell r="I35" t="str">
            <v>-</v>
          </cell>
          <cell r="J35">
            <v>0</v>
          </cell>
          <cell r="L35" t="str">
            <v>-</v>
          </cell>
          <cell r="M35">
            <v>0</v>
          </cell>
          <cell r="O35" t="str">
            <v>-</v>
          </cell>
        </row>
        <row r="37">
          <cell r="B37" t="str">
            <v>ТЭС-1</v>
          </cell>
          <cell r="L37" t="e">
            <v>#NAME?</v>
          </cell>
          <cell r="M37" t="e">
            <v>#NAME?</v>
          </cell>
          <cell r="N37">
            <v>0</v>
          </cell>
        </row>
        <row r="41">
          <cell r="L41" t="e">
            <v>#NAME?</v>
          </cell>
          <cell r="M41" t="e">
            <v>#NAME?</v>
          </cell>
          <cell r="N41">
            <v>0</v>
          </cell>
        </row>
        <row r="42">
          <cell r="L42" t="e">
            <v>#NAME?</v>
          </cell>
          <cell r="M42" t="e">
            <v>#NAME?</v>
          </cell>
          <cell r="N42">
            <v>0</v>
          </cell>
        </row>
      </sheetData>
      <sheetData sheetId="10" refreshError="1">
        <row r="2">
          <cell r="A2" t="str">
            <v>ТЭС-1</v>
          </cell>
        </row>
        <row r="8">
          <cell r="C8">
            <v>0</v>
          </cell>
          <cell r="D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 t="str">
            <v>Добавить столбцы</v>
          </cell>
          <cell r="K8">
            <v>0</v>
          </cell>
          <cell r="L8">
            <v>0</v>
          </cell>
        </row>
        <row r="10">
          <cell r="C10">
            <v>0</v>
          </cell>
          <cell r="D10">
            <v>0</v>
          </cell>
          <cell r="F10">
            <v>0</v>
          </cell>
          <cell r="G10">
            <v>0</v>
          </cell>
          <cell r="H10">
            <v>0</v>
          </cell>
          <cell r="J10">
            <v>0</v>
          </cell>
          <cell r="K10">
            <v>0</v>
          </cell>
          <cell r="L10">
            <v>0</v>
          </cell>
          <cell r="M10" t="e">
            <v>#NAME?</v>
          </cell>
          <cell r="N10">
            <v>0</v>
          </cell>
        </row>
        <row r="11">
          <cell r="C11">
            <v>0</v>
          </cell>
          <cell r="D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 t="e">
            <v>#NAME?</v>
          </cell>
          <cell r="N11">
            <v>0</v>
          </cell>
        </row>
        <row r="13">
          <cell r="C13">
            <v>0</v>
          </cell>
          <cell r="D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 t="e">
            <v>#NAME?</v>
          </cell>
          <cell r="N13">
            <v>0</v>
          </cell>
        </row>
        <row r="14">
          <cell r="C14">
            <v>0</v>
          </cell>
          <cell r="D14">
            <v>0</v>
          </cell>
          <cell r="F14">
            <v>0</v>
          </cell>
          <cell r="G14">
            <v>0</v>
          </cell>
          <cell r="H14">
            <v>0</v>
          </cell>
          <cell r="J14">
            <v>0</v>
          </cell>
          <cell r="K14">
            <v>0</v>
          </cell>
          <cell r="L14">
            <v>0</v>
          </cell>
          <cell r="M14" t="e">
            <v>#NAME?</v>
          </cell>
          <cell r="N14">
            <v>0</v>
          </cell>
        </row>
        <row r="15">
          <cell r="C15">
            <v>0</v>
          </cell>
          <cell r="D15">
            <v>0</v>
          </cell>
          <cell r="F15">
            <v>0</v>
          </cell>
          <cell r="G15">
            <v>0</v>
          </cell>
          <cell r="H15">
            <v>0</v>
          </cell>
          <cell r="J15">
            <v>0</v>
          </cell>
          <cell r="K15">
            <v>0</v>
          </cell>
          <cell r="L15">
            <v>0</v>
          </cell>
          <cell r="M15" t="e">
            <v>#NAME?</v>
          </cell>
          <cell r="N15">
            <v>0</v>
          </cell>
        </row>
        <row r="16">
          <cell r="C16">
            <v>0</v>
          </cell>
          <cell r="D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</row>
        <row r="18">
          <cell r="C18">
            <v>0</v>
          </cell>
          <cell r="D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 t="e">
            <v>#NAME?</v>
          </cell>
          <cell r="N18">
            <v>0</v>
          </cell>
        </row>
        <row r="19">
          <cell r="C19">
            <v>0</v>
          </cell>
          <cell r="D19">
            <v>0</v>
          </cell>
          <cell r="K19" t="e">
            <v>#NAME?</v>
          </cell>
          <cell r="L19" t="e">
            <v>#NAME?</v>
          </cell>
          <cell r="M19" t="e">
            <v>#NAME?</v>
          </cell>
          <cell r="N19">
            <v>0</v>
          </cell>
        </row>
        <row r="20">
          <cell r="C20">
            <v>0</v>
          </cell>
          <cell r="D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</row>
        <row r="22">
          <cell r="B22" t="str">
            <v>Другие прочие платежи из прибыли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I22">
            <v>0</v>
          </cell>
          <cell r="K22" t="e">
            <v>#NAME?</v>
          </cell>
          <cell r="L22" t="e">
            <v>#NAME?</v>
          </cell>
          <cell r="M22" t="e">
            <v>#NAME?</v>
          </cell>
          <cell r="N22">
            <v>0</v>
          </cell>
        </row>
        <row r="23">
          <cell r="B23" t="str">
            <v>Резерв по сомнительным долгам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I23">
            <v>0</v>
          </cell>
          <cell r="K23" t="e">
            <v>#NAME?</v>
          </cell>
          <cell r="L23" t="e">
            <v>#NAME?</v>
          </cell>
          <cell r="M23" t="e">
            <v>#NAME?</v>
          </cell>
          <cell r="N23">
            <v>0</v>
          </cell>
        </row>
        <row r="24">
          <cell r="B24" t="str">
            <v>Котельная - 2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 t="e">
            <v>#NAME?</v>
          </cell>
          <cell r="N24">
            <v>0</v>
          </cell>
        </row>
        <row r="26">
          <cell r="C26">
            <v>0</v>
          </cell>
          <cell r="D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</row>
        <row r="27">
          <cell r="C27">
            <v>0</v>
          </cell>
          <cell r="D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</row>
        <row r="29">
          <cell r="C29">
            <v>0</v>
          </cell>
          <cell r="D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 t="e">
            <v>#NAME?</v>
          </cell>
          <cell r="L29" t="e">
            <v>#NAME?</v>
          </cell>
          <cell r="M29" t="e">
            <v>#NAME?</v>
          </cell>
          <cell r="N29">
            <v>0</v>
          </cell>
        </row>
        <row r="30">
          <cell r="C30">
            <v>0</v>
          </cell>
          <cell r="D30">
            <v>0</v>
          </cell>
          <cell r="F30">
            <v>0</v>
          </cell>
          <cell r="I30">
            <v>0</v>
          </cell>
        </row>
        <row r="31">
          <cell r="C31">
            <v>0</v>
          </cell>
          <cell r="D31">
            <v>0</v>
          </cell>
          <cell r="F31">
            <v>0</v>
          </cell>
          <cell r="G31">
            <v>0</v>
          </cell>
          <cell r="L31">
            <v>0</v>
          </cell>
          <cell r="M31" t="e">
            <v>#NAME?</v>
          </cell>
          <cell r="N31">
            <v>0</v>
          </cell>
        </row>
        <row r="32">
          <cell r="C32">
            <v>0</v>
          </cell>
          <cell r="D32">
            <v>0</v>
          </cell>
          <cell r="F32">
            <v>0</v>
          </cell>
          <cell r="K32" t="e">
            <v>#NAME?</v>
          </cell>
          <cell r="L32" t="e">
            <v>#NAME?</v>
          </cell>
          <cell r="M32" t="e">
            <v>#NAME?</v>
          </cell>
          <cell r="N32">
            <v>0</v>
          </cell>
        </row>
        <row r="34">
          <cell r="B34" t="str">
            <v>Сбор на содержание милиции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K34" t="e">
            <v>#NAME?</v>
          </cell>
          <cell r="L34" t="e">
            <v>#NAME?</v>
          </cell>
          <cell r="M34" t="e">
            <v>#NAME?</v>
          </cell>
          <cell r="N34">
            <v>0</v>
          </cell>
        </row>
        <row r="35">
          <cell r="B35" t="str">
            <v>Арендная плата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L35" t="str">
            <v>-</v>
          </cell>
          <cell r="M35">
            <v>0</v>
          </cell>
        </row>
        <row r="36">
          <cell r="C36">
            <v>0</v>
          </cell>
          <cell r="D36">
            <v>0</v>
          </cell>
        </row>
        <row r="38">
          <cell r="C38">
            <v>0</v>
          </cell>
          <cell r="D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</row>
      </sheetData>
      <sheetData sheetId="11" refreshError="1">
        <row r="2">
          <cell r="A2" t="str">
            <v>ТЭС-1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K8">
            <v>0</v>
          </cell>
          <cell r="L8">
            <v>0</v>
          </cell>
        </row>
        <row r="10">
          <cell r="C10">
            <v>0</v>
          </cell>
          <cell r="D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 t="e">
            <v>#NAME?</v>
          </cell>
          <cell r="M10" t="e">
            <v>#NAME?</v>
          </cell>
          <cell r="N10">
            <v>0</v>
          </cell>
        </row>
        <row r="11">
          <cell r="F11" t="str">
            <v>-</v>
          </cell>
          <cell r="G11">
            <v>0</v>
          </cell>
          <cell r="H11">
            <v>0</v>
          </cell>
          <cell r="I11" t="str">
            <v>-</v>
          </cell>
          <cell r="K11">
            <v>0</v>
          </cell>
          <cell r="L11" t="str">
            <v>-</v>
          </cell>
          <cell r="M11">
            <v>0</v>
          </cell>
          <cell r="N11">
            <v>0</v>
          </cell>
          <cell r="P11">
            <v>0</v>
          </cell>
        </row>
        <row r="13">
          <cell r="C13">
            <v>0</v>
          </cell>
          <cell r="D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 t="e">
            <v>#NAME?</v>
          </cell>
          <cell r="M13" t="e">
            <v>#NAME?</v>
          </cell>
          <cell r="N13">
            <v>0</v>
          </cell>
        </row>
        <row r="14">
          <cell r="F14">
            <v>0</v>
          </cell>
          <cell r="G14">
            <v>0</v>
          </cell>
          <cell r="H14">
            <v>0</v>
          </cell>
          <cell r="I14">
            <v>0</v>
          </cell>
          <cell r="K14">
            <v>0</v>
          </cell>
          <cell r="L14" t="e">
            <v>#NAME?</v>
          </cell>
          <cell r="M14" t="e">
            <v>#NAME?</v>
          </cell>
          <cell r="N14">
            <v>0</v>
          </cell>
        </row>
        <row r="15">
          <cell r="F15">
            <v>0</v>
          </cell>
          <cell r="G15">
            <v>0</v>
          </cell>
          <cell r="H15">
            <v>0</v>
          </cell>
          <cell r="I15">
            <v>0</v>
          </cell>
          <cell r="K15">
            <v>0</v>
          </cell>
          <cell r="L15" t="e">
            <v>#NAME?</v>
          </cell>
          <cell r="M15" t="e">
            <v>#NAME?</v>
          </cell>
          <cell r="N15">
            <v>0</v>
          </cell>
        </row>
        <row r="18">
          <cell r="F18" t="str">
            <v>-</v>
          </cell>
          <cell r="G18">
            <v>0</v>
          </cell>
          <cell r="H18">
            <v>0</v>
          </cell>
          <cell r="I18" t="str">
            <v>-</v>
          </cell>
          <cell r="K18">
            <v>0</v>
          </cell>
          <cell r="L18" t="str">
            <v>-</v>
          </cell>
          <cell r="M18">
            <v>0</v>
          </cell>
          <cell r="N18">
            <v>0</v>
          </cell>
          <cell r="P18">
            <v>0</v>
          </cell>
        </row>
        <row r="19">
          <cell r="L19" t="e">
            <v>#NAME?</v>
          </cell>
          <cell r="M19" t="e">
            <v>#NAME?</v>
          </cell>
          <cell r="N19">
            <v>0</v>
          </cell>
        </row>
        <row r="20">
          <cell r="C20">
            <v>0</v>
          </cell>
          <cell r="D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 t="str">
            <v>-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</row>
        <row r="22">
          <cell r="B22" t="str">
            <v>Другие прочие платежи из прибыли</v>
          </cell>
          <cell r="C22">
            <v>0</v>
          </cell>
          <cell r="D22">
            <v>0</v>
          </cell>
          <cell r="F22">
            <v>0</v>
          </cell>
          <cell r="I22">
            <v>0</v>
          </cell>
        </row>
        <row r="23">
          <cell r="B23" t="str">
            <v>Резерв по сомнительным долгам</v>
          </cell>
          <cell r="C23">
            <v>0</v>
          </cell>
          <cell r="D23">
            <v>0</v>
          </cell>
          <cell r="F23">
            <v>0</v>
          </cell>
          <cell r="I23">
            <v>0</v>
          </cell>
        </row>
        <row r="24"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 t="e">
            <v>#NAME?</v>
          </cell>
          <cell r="M24" t="e">
            <v>#NAME?</v>
          </cell>
          <cell r="N24">
            <v>0</v>
          </cell>
          <cell r="O24">
            <v>0</v>
          </cell>
        </row>
        <row r="26">
          <cell r="F26" t="str">
            <v>-</v>
          </cell>
          <cell r="G26">
            <v>0</v>
          </cell>
          <cell r="H26">
            <v>0</v>
          </cell>
          <cell r="I26" t="str">
            <v>-</v>
          </cell>
          <cell r="K26">
            <v>0</v>
          </cell>
          <cell r="L26" t="str">
            <v>-</v>
          </cell>
          <cell r="M26">
            <v>0</v>
          </cell>
          <cell r="N26">
            <v>0</v>
          </cell>
          <cell r="P26">
            <v>0</v>
          </cell>
        </row>
        <row r="27">
          <cell r="C27">
            <v>0</v>
          </cell>
          <cell r="D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9">
          <cell r="C29">
            <v>0</v>
          </cell>
          <cell r="D29">
            <v>0</v>
          </cell>
          <cell r="F29">
            <v>0</v>
          </cell>
          <cell r="I29">
            <v>0</v>
          </cell>
        </row>
        <row r="30">
          <cell r="C30">
            <v>0</v>
          </cell>
          <cell r="D30">
            <v>0</v>
          </cell>
          <cell r="F30">
            <v>0</v>
          </cell>
          <cell r="I30">
            <v>0</v>
          </cell>
        </row>
        <row r="31">
          <cell r="C31">
            <v>0</v>
          </cell>
          <cell r="D31">
            <v>0</v>
          </cell>
          <cell r="G31">
            <v>0</v>
          </cell>
          <cell r="L31">
            <v>0</v>
          </cell>
          <cell r="M31" t="e">
            <v>#NAME?</v>
          </cell>
          <cell r="N31">
            <v>0</v>
          </cell>
          <cell r="O31">
            <v>0</v>
          </cell>
        </row>
        <row r="32">
          <cell r="C32">
            <v>0</v>
          </cell>
          <cell r="D32">
            <v>0</v>
          </cell>
          <cell r="L32" t="e">
            <v>#NAME?</v>
          </cell>
          <cell r="M32" t="e">
            <v>#NAME?</v>
          </cell>
          <cell r="N32">
            <v>0</v>
          </cell>
        </row>
        <row r="34">
          <cell r="B34" t="str">
            <v>Сбор на содержание милиции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</row>
        <row r="35">
          <cell r="B35" t="str">
            <v>Арендная плата</v>
          </cell>
          <cell r="C35">
            <v>0</v>
          </cell>
          <cell r="D35">
            <v>0</v>
          </cell>
          <cell r="E35">
            <v>0</v>
          </cell>
          <cell r="F35" t="str">
            <v>-</v>
          </cell>
          <cell r="G35">
            <v>0</v>
          </cell>
          <cell r="H35">
            <v>0</v>
          </cell>
          <cell r="I35" t="str">
            <v>-</v>
          </cell>
          <cell r="J35">
            <v>0</v>
          </cell>
          <cell r="L35" t="str">
            <v>-</v>
          </cell>
          <cell r="M35">
            <v>0</v>
          </cell>
          <cell r="O35" t="str">
            <v>-</v>
          </cell>
          <cell r="P35">
            <v>0</v>
          </cell>
        </row>
        <row r="36">
          <cell r="C36">
            <v>0</v>
          </cell>
          <cell r="D36">
            <v>0</v>
          </cell>
        </row>
        <row r="38">
          <cell r="C38">
            <v>0</v>
          </cell>
          <cell r="D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</row>
      </sheetData>
      <sheetData sheetId="12" refreshError="1">
        <row r="2">
          <cell r="A2" t="str">
            <v>ТЭС-1</v>
          </cell>
        </row>
        <row r="8"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</row>
        <row r="9"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</row>
        <row r="10">
          <cell r="D10">
            <v>0</v>
          </cell>
          <cell r="F10">
            <v>0</v>
          </cell>
          <cell r="G10">
            <v>0</v>
          </cell>
          <cell r="H10">
            <v>0</v>
          </cell>
        </row>
        <row r="11">
          <cell r="B11" t="str">
            <v>ТЭС-1</v>
          </cell>
          <cell r="D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</row>
        <row r="12">
          <cell r="B12" t="str">
            <v>ТЭС-2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</row>
        <row r="13">
          <cell r="D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</row>
        <row r="14">
          <cell r="D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D15">
            <v>0</v>
          </cell>
          <cell r="F15">
            <v>0</v>
          </cell>
          <cell r="G15">
            <v>0</v>
          </cell>
          <cell r="H15">
            <v>0</v>
          </cell>
        </row>
        <row r="16">
          <cell r="B16" t="str">
            <v>ГЭС-1</v>
          </cell>
          <cell r="D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</row>
        <row r="17">
          <cell r="B17" t="str">
            <v>ГЭС-2</v>
          </cell>
          <cell r="F17">
            <v>0</v>
          </cell>
          <cell r="I17">
            <v>0</v>
          </cell>
        </row>
        <row r="18">
          <cell r="D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</row>
        <row r="19">
          <cell r="D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</row>
        <row r="22">
          <cell r="B22" t="str">
            <v>Котельная - 1</v>
          </cell>
          <cell r="D22">
            <v>0</v>
          </cell>
          <cell r="E22">
            <v>0</v>
          </cell>
          <cell r="F22">
            <v>0</v>
          </cell>
          <cell r="I22">
            <v>0</v>
          </cell>
        </row>
        <row r="23">
          <cell r="B23" t="str">
            <v>Котельная - 2</v>
          </cell>
          <cell r="D23">
            <v>0</v>
          </cell>
          <cell r="E23">
            <v>0</v>
          </cell>
          <cell r="F23">
            <v>0</v>
          </cell>
          <cell r="I23">
            <v>0</v>
          </cell>
        </row>
        <row r="24">
          <cell r="B24" t="str">
            <v>Котельная - 2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</row>
        <row r="26"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</row>
        <row r="27">
          <cell r="D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</row>
        <row r="28">
          <cell r="B28" t="str">
            <v>Электробойлерная - 1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</row>
        <row r="29">
          <cell r="B29" t="str">
            <v>Электробойлерная - 2</v>
          </cell>
          <cell r="D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</row>
        <row r="30">
          <cell r="D30">
            <v>0</v>
          </cell>
          <cell r="F30">
            <v>0</v>
          </cell>
          <cell r="I30">
            <v>0</v>
          </cell>
        </row>
        <row r="31">
          <cell r="D31">
            <v>0</v>
          </cell>
          <cell r="F31">
            <v>0</v>
          </cell>
          <cell r="G31">
            <v>0</v>
          </cell>
        </row>
        <row r="32">
          <cell r="D32">
            <v>0</v>
          </cell>
          <cell r="F32">
            <v>0</v>
          </cell>
        </row>
        <row r="34"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</row>
        <row r="35"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</row>
        <row r="36">
          <cell r="D36">
            <v>0</v>
          </cell>
        </row>
        <row r="37">
          <cell r="B37" t="str">
            <v>ТЭС-1</v>
          </cell>
          <cell r="F37">
            <v>0</v>
          </cell>
          <cell r="I37">
            <v>0</v>
          </cell>
        </row>
        <row r="38">
          <cell r="B38" t="str">
            <v>ТЭС-2</v>
          </cell>
          <cell r="D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</row>
        <row r="39">
          <cell r="F39">
            <v>0</v>
          </cell>
          <cell r="I39">
            <v>0</v>
          </cell>
        </row>
        <row r="42">
          <cell r="B42" t="str">
            <v>ГЭС-1</v>
          </cell>
          <cell r="F42">
            <v>0</v>
          </cell>
          <cell r="I42">
            <v>0</v>
          </cell>
        </row>
        <row r="43">
          <cell r="B43" t="str">
            <v>ГЭС-2</v>
          </cell>
          <cell r="F43">
            <v>0</v>
          </cell>
          <cell r="I43">
            <v>0</v>
          </cell>
        </row>
        <row r="44">
          <cell r="F44">
            <v>0</v>
          </cell>
          <cell r="I44">
            <v>0</v>
          </cell>
        </row>
        <row r="46"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</row>
        <row r="48">
          <cell r="B48" t="str">
            <v>Котельная - 1</v>
          </cell>
          <cell r="F48">
            <v>0</v>
          </cell>
          <cell r="I48">
            <v>0</v>
          </cell>
        </row>
        <row r="49">
          <cell r="B49" t="str">
            <v>Котельная - 2</v>
          </cell>
          <cell r="F49">
            <v>0</v>
          </cell>
          <cell r="I49">
            <v>0</v>
          </cell>
        </row>
        <row r="50">
          <cell r="F50">
            <v>0</v>
          </cell>
          <cell r="I50">
            <v>0</v>
          </cell>
        </row>
        <row r="52"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</row>
        <row r="54">
          <cell r="B54" t="str">
            <v>Электробойлерная - 1</v>
          </cell>
          <cell r="F54">
            <v>0</v>
          </cell>
          <cell r="I54">
            <v>0</v>
          </cell>
        </row>
        <row r="55">
          <cell r="B55" t="str">
            <v>Электробойлерная - 2</v>
          </cell>
          <cell r="F55">
            <v>0</v>
          </cell>
          <cell r="I55">
            <v>0</v>
          </cell>
        </row>
        <row r="56">
          <cell r="F56">
            <v>0</v>
          </cell>
          <cell r="I56">
            <v>0</v>
          </cell>
        </row>
        <row r="60"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</row>
        <row r="61"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</row>
        <row r="63">
          <cell r="B63" t="str">
            <v>ТЭС-1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</row>
        <row r="64">
          <cell r="B64" t="str">
            <v>ТЭС-2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</row>
        <row r="65"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</row>
        <row r="68">
          <cell r="B68" t="str">
            <v>ГЭС-1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</row>
        <row r="69">
          <cell r="B69" t="str">
            <v>ГЭС-2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</row>
        <row r="70"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</row>
        <row r="72"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</row>
        <row r="74">
          <cell r="B74" t="str">
            <v>Котельная - 1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</row>
        <row r="75">
          <cell r="B75" t="str">
            <v>Котельная - 2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</row>
        <row r="76"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</row>
        <row r="78"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</row>
        <row r="80">
          <cell r="B80" t="str">
            <v>Электробойлерная - 1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</row>
        <row r="81">
          <cell r="B81" t="str">
            <v>Электробойлерная - 2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</row>
        <row r="82"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</row>
        <row r="86"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</row>
        <row r="87"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</row>
        <row r="89">
          <cell r="B89" t="str">
            <v>ТЭС-1</v>
          </cell>
          <cell r="F89">
            <v>0</v>
          </cell>
          <cell r="I89">
            <v>0</v>
          </cell>
        </row>
        <row r="90">
          <cell r="B90" t="str">
            <v>ТЭС-2</v>
          </cell>
          <cell r="F90">
            <v>0</v>
          </cell>
          <cell r="I90">
            <v>0</v>
          </cell>
        </row>
        <row r="91">
          <cell r="F91">
            <v>0</v>
          </cell>
          <cell r="I91">
            <v>0</v>
          </cell>
        </row>
        <row r="94">
          <cell r="B94" t="str">
            <v>ГЭС-1</v>
          </cell>
          <cell r="F94">
            <v>0</v>
          </cell>
          <cell r="I94">
            <v>0</v>
          </cell>
        </row>
        <row r="95">
          <cell r="B95" t="str">
            <v>ГЭС-2</v>
          </cell>
          <cell r="F95">
            <v>0</v>
          </cell>
          <cell r="I95">
            <v>0</v>
          </cell>
        </row>
        <row r="96">
          <cell r="F96">
            <v>0</v>
          </cell>
          <cell r="I96">
            <v>0</v>
          </cell>
        </row>
        <row r="98"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</row>
        <row r="100">
          <cell r="B100" t="str">
            <v>Котельная - 1</v>
          </cell>
          <cell r="F100">
            <v>0</v>
          </cell>
          <cell r="I100">
            <v>0</v>
          </cell>
        </row>
        <row r="101">
          <cell r="B101" t="str">
            <v>Котельная - 2</v>
          </cell>
          <cell r="F101">
            <v>0</v>
          </cell>
          <cell r="I101">
            <v>0</v>
          </cell>
        </row>
        <row r="102">
          <cell r="F102">
            <v>0</v>
          </cell>
          <cell r="I102">
            <v>0</v>
          </cell>
        </row>
        <row r="104"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</row>
        <row r="106">
          <cell r="B106" t="str">
            <v>Электробойлерная - 1</v>
          </cell>
          <cell r="F106">
            <v>0</v>
          </cell>
          <cell r="I106">
            <v>0</v>
          </cell>
        </row>
        <row r="107">
          <cell r="B107" t="str">
            <v>Электробойлерная - 2</v>
          </cell>
          <cell r="F107">
            <v>0</v>
          </cell>
          <cell r="I107">
            <v>0</v>
          </cell>
        </row>
        <row r="108">
          <cell r="F108">
            <v>0</v>
          </cell>
          <cell r="I108">
            <v>0</v>
          </cell>
        </row>
        <row r="112">
          <cell r="D112" t="e">
            <v>#NAME?</v>
          </cell>
          <cell r="E112" t="e">
            <v>#NAME?</v>
          </cell>
          <cell r="F112" t="e">
            <v>#NAME?</v>
          </cell>
          <cell r="G112" t="e">
            <v>#NAME?</v>
          </cell>
          <cell r="H112" t="e">
            <v>#NAME?</v>
          </cell>
          <cell r="I112" t="e">
            <v>#NAME?</v>
          </cell>
        </row>
        <row r="113">
          <cell r="D113" t="e">
            <v>#NAME?</v>
          </cell>
          <cell r="E113" t="e">
            <v>#NAME?</v>
          </cell>
          <cell r="F113" t="e">
            <v>#NAME?</v>
          </cell>
          <cell r="G113" t="e">
            <v>#NAME?</v>
          </cell>
          <cell r="H113" t="e">
            <v>#NAME?</v>
          </cell>
          <cell r="I113" t="e">
            <v>#NAME?</v>
          </cell>
        </row>
        <row r="115">
          <cell r="B115" t="str">
            <v>ТЭС-1</v>
          </cell>
          <cell r="D115" t="e">
            <v>#NAME?</v>
          </cell>
          <cell r="E115" t="e">
            <v>#NAME?</v>
          </cell>
          <cell r="F115" t="e">
            <v>#NAME?</v>
          </cell>
          <cell r="G115" t="e">
            <v>#NAME?</v>
          </cell>
          <cell r="H115" t="e">
            <v>#NAME?</v>
          </cell>
          <cell r="I115" t="e">
            <v>#NAME?</v>
          </cell>
        </row>
        <row r="116">
          <cell r="B116" t="str">
            <v>ТЭС-2</v>
          </cell>
          <cell r="D116" t="e">
            <v>#NAME?</v>
          </cell>
          <cell r="E116" t="e">
            <v>#NAME?</v>
          </cell>
          <cell r="F116" t="e">
            <v>#NAME?</v>
          </cell>
          <cell r="G116" t="e">
            <v>#NAME?</v>
          </cell>
          <cell r="H116" t="e">
            <v>#NAME?</v>
          </cell>
          <cell r="I116" t="e">
            <v>#NAME?</v>
          </cell>
        </row>
        <row r="117">
          <cell r="D117" t="e">
            <v>#NAME?</v>
          </cell>
          <cell r="E117" t="e">
            <v>#NAME?</v>
          </cell>
          <cell r="F117" t="e">
            <v>#NAME?</v>
          </cell>
          <cell r="G117" t="e">
            <v>#NAME?</v>
          </cell>
          <cell r="H117" t="e">
            <v>#NAME?</v>
          </cell>
          <cell r="I117" t="e">
            <v>#NAME?</v>
          </cell>
        </row>
        <row r="120">
          <cell r="B120" t="str">
            <v>ГЭС-1</v>
          </cell>
          <cell r="D120" t="e">
            <v>#NAME?</v>
          </cell>
          <cell r="E120" t="e">
            <v>#NAME?</v>
          </cell>
          <cell r="F120" t="e">
            <v>#NAME?</v>
          </cell>
          <cell r="G120" t="e">
            <v>#NAME?</v>
          </cell>
          <cell r="H120" t="e">
            <v>#NAME?</v>
          </cell>
          <cell r="I120" t="e">
            <v>#NAME?</v>
          </cell>
        </row>
        <row r="121">
          <cell r="B121" t="str">
            <v>ГЭС-2</v>
          </cell>
          <cell r="D121" t="e">
            <v>#NAME?</v>
          </cell>
          <cell r="E121" t="e">
            <v>#NAME?</v>
          </cell>
          <cell r="F121" t="e">
            <v>#NAME?</v>
          </cell>
          <cell r="G121" t="e">
            <v>#NAME?</v>
          </cell>
          <cell r="H121" t="e">
            <v>#NAME?</v>
          </cell>
          <cell r="I121" t="e">
            <v>#NAME?</v>
          </cell>
        </row>
        <row r="122">
          <cell r="D122" t="e">
            <v>#NAME?</v>
          </cell>
          <cell r="E122" t="e">
            <v>#NAME?</v>
          </cell>
          <cell r="F122" t="e">
            <v>#NAME?</v>
          </cell>
          <cell r="G122" t="e">
            <v>#NAME?</v>
          </cell>
          <cell r="H122" t="e">
            <v>#NAME?</v>
          </cell>
          <cell r="I122" t="e">
            <v>#NAME?</v>
          </cell>
        </row>
        <row r="124">
          <cell r="D124" t="e">
            <v>#NAME?</v>
          </cell>
          <cell r="E124" t="e">
            <v>#NAME?</v>
          </cell>
          <cell r="F124" t="e">
            <v>#NAME?</v>
          </cell>
          <cell r="G124" t="e">
            <v>#NAME?</v>
          </cell>
          <cell r="H124" t="e">
            <v>#NAME?</v>
          </cell>
          <cell r="I124" t="e">
            <v>#NAME?</v>
          </cell>
        </row>
        <row r="126">
          <cell r="B126" t="str">
            <v>Котельная - 1</v>
          </cell>
          <cell r="D126" t="e">
            <v>#NAME?</v>
          </cell>
          <cell r="E126" t="e">
            <v>#NAME?</v>
          </cell>
          <cell r="F126" t="e">
            <v>#NAME?</v>
          </cell>
          <cell r="G126" t="e">
            <v>#NAME?</v>
          </cell>
          <cell r="H126" t="e">
            <v>#NAME?</v>
          </cell>
          <cell r="I126" t="e">
            <v>#NAME?</v>
          </cell>
        </row>
        <row r="127">
          <cell r="B127" t="str">
            <v>Котельная - 2</v>
          </cell>
          <cell r="D127" t="e">
            <v>#NAME?</v>
          </cell>
          <cell r="E127" t="e">
            <v>#NAME?</v>
          </cell>
          <cell r="F127" t="e">
            <v>#NAME?</v>
          </cell>
          <cell r="G127" t="e">
            <v>#NAME?</v>
          </cell>
          <cell r="H127" t="e">
            <v>#NAME?</v>
          </cell>
          <cell r="I127" t="e">
            <v>#NAME?</v>
          </cell>
        </row>
        <row r="128">
          <cell r="D128" t="e">
            <v>#NAME?</v>
          </cell>
          <cell r="E128" t="e">
            <v>#NAME?</v>
          </cell>
          <cell r="F128" t="e">
            <v>#NAME?</v>
          </cell>
          <cell r="G128" t="e">
            <v>#NAME?</v>
          </cell>
          <cell r="H128" t="e">
            <v>#NAME?</v>
          </cell>
          <cell r="I128" t="e">
            <v>#NAME?</v>
          </cell>
        </row>
        <row r="130">
          <cell r="D130" t="e">
            <v>#NAME?</v>
          </cell>
          <cell r="E130" t="e">
            <v>#NAME?</v>
          </cell>
          <cell r="F130" t="e">
            <v>#NAME?</v>
          </cell>
          <cell r="G130" t="e">
            <v>#NAME?</v>
          </cell>
          <cell r="H130" t="e">
            <v>#NAME?</v>
          </cell>
          <cell r="I130" t="e">
            <v>#NAME?</v>
          </cell>
        </row>
        <row r="132">
          <cell r="B132" t="str">
            <v>Электробойлерная - 1</v>
          </cell>
          <cell r="D132" t="e">
            <v>#NAME?</v>
          </cell>
          <cell r="E132" t="e">
            <v>#NAME?</v>
          </cell>
          <cell r="F132" t="e">
            <v>#NAME?</v>
          </cell>
          <cell r="G132" t="e">
            <v>#NAME?</v>
          </cell>
          <cell r="H132" t="e">
            <v>#NAME?</v>
          </cell>
          <cell r="I132" t="e">
            <v>#NAME?</v>
          </cell>
        </row>
        <row r="133">
          <cell r="B133" t="str">
            <v>Электробойлерная - 2</v>
          </cell>
          <cell r="D133" t="e">
            <v>#NAME?</v>
          </cell>
          <cell r="E133" t="e">
            <v>#NAME?</v>
          </cell>
          <cell r="F133" t="e">
            <v>#NAME?</v>
          </cell>
          <cell r="G133" t="e">
            <v>#NAME?</v>
          </cell>
          <cell r="H133" t="e">
            <v>#NAME?</v>
          </cell>
          <cell r="I133" t="e">
            <v>#NAME?</v>
          </cell>
        </row>
        <row r="134">
          <cell r="D134" t="e">
            <v>#NAME?</v>
          </cell>
          <cell r="E134" t="e">
            <v>#NAME?</v>
          </cell>
          <cell r="F134" t="e">
            <v>#NAME?</v>
          </cell>
          <cell r="G134" t="e">
            <v>#NAME?</v>
          </cell>
          <cell r="H134" t="e">
            <v>#NAME?</v>
          </cell>
          <cell r="I134" t="e">
            <v>#NAME?</v>
          </cell>
        </row>
        <row r="138"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</row>
        <row r="139"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</row>
        <row r="141">
          <cell r="B141" t="str">
            <v>ТЭС-1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</row>
        <row r="142">
          <cell r="B142" t="str">
            <v>ТЭС-2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  <cell r="I142">
            <v>0</v>
          </cell>
        </row>
        <row r="143"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  <cell r="I143">
            <v>0</v>
          </cell>
        </row>
        <row r="146">
          <cell r="B146" t="str">
            <v>ГЭС-1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  <cell r="I146">
            <v>0</v>
          </cell>
        </row>
        <row r="147">
          <cell r="B147" t="str">
            <v>ГЭС-2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</row>
        <row r="148"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</row>
        <row r="150"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</row>
        <row r="152">
          <cell r="B152" t="str">
            <v>Котельная - 1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</row>
        <row r="153">
          <cell r="B153" t="str">
            <v>Котельная - 2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</row>
        <row r="154"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</row>
        <row r="156"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</row>
        <row r="158">
          <cell r="B158" t="str">
            <v>Электробойлерная - 1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</row>
        <row r="159">
          <cell r="B159" t="str">
            <v>Электробойлерная - 2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</row>
        <row r="160"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</row>
        <row r="164">
          <cell r="D164">
            <v>0</v>
          </cell>
          <cell r="E164">
            <v>0</v>
          </cell>
          <cell r="G164">
            <v>0</v>
          </cell>
          <cell r="H164">
            <v>0</v>
          </cell>
        </row>
        <row r="165">
          <cell r="D165">
            <v>0</v>
          </cell>
          <cell r="E165">
            <v>0</v>
          </cell>
          <cell r="G165">
            <v>0</v>
          </cell>
          <cell r="H165">
            <v>0</v>
          </cell>
        </row>
        <row r="167">
          <cell r="B167" t="str">
            <v>ТЭС-1</v>
          </cell>
        </row>
        <row r="168">
          <cell r="B168" t="str">
            <v>ТЭС-2</v>
          </cell>
        </row>
        <row r="172">
          <cell r="B172" t="str">
            <v>ГЭС-1</v>
          </cell>
        </row>
        <row r="173">
          <cell r="B173" t="str">
            <v>ГЭС-2</v>
          </cell>
        </row>
        <row r="176">
          <cell r="D176">
            <v>0</v>
          </cell>
          <cell r="E176">
            <v>0</v>
          </cell>
          <cell r="G176">
            <v>0</v>
          </cell>
          <cell r="H176">
            <v>0</v>
          </cell>
        </row>
        <row r="178">
          <cell r="B178" t="str">
            <v>Котельная - 1</v>
          </cell>
        </row>
        <row r="179">
          <cell r="B179" t="str">
            <v>Котельная - 2</v>
          </cell>
        </row>
        <row r="182">
          <cell r="D182">
            <v>0</v>
          </cell>
          <cell r="E182">
            <v>0</v>
          </cell>
          <cell r="G182">
            <v>0</v>
          </cell>
          <cell r="H182">
            <v>0</v>
          </cell>
        </row>
        <row r="184">
          <cell r="B184" t="str">
            <v>Электробойлерная - 1</v>
          </cell>
        </row>
        <row r="185">
          <cell r="B185" t="str">
            <v>Электробойлерная - 2</v>
          </cell>
        </row>
        <row r="190">
          <cell r="D190">
            <v>0</v>
          </cell>
          <cell r="E190">
            <v>0</v>
          </cell>
          <cell r="G190">
            <v>0</v>
          </cell>
          <cell r="H190">
            <v>0</v>
          </cell>
        </row>
        <row r="191">
          <cell r="D191">
            <v>0</v>
          </cell>
          <cell r="E191">
            <v>0</v>
          </cell>
          <cell r="G191">
            <v>0</v>
          </cell>
          <cell r="H191">
            <v>0</v>
          </cell>
        </row>
        <row r="193">
          <cell r="B193" t="str">
            <v>ТЭС-1</v>
          </cell>
        </row>
        <row r="194">
          <cell r="B194" t="str">
            <v>ТЭС-2</v>
          </cell>
        </row>
        <row r="198">
          <cell r="B198" t="str">
            <v>ГЭС-1</v>
          </cell>
        </row>
        <row r="199">
          <cell r="B199" t="str">
            <v>ГЭС-2</v>
          </cell>
        </row>
        <row r="202">
          <cell r="D202">
            <v>0</v>
          </cell>
          <cell r="E202">
            <v>0</v>
          </cell>
          <cell r="G202">
            <v>0</v>
          </cell>
          <cell r="H202">
            <v>0</v>
          </cell>
        </row>
        <row r="204">
          <cell r="B204" t="str">
            <v>Котельная - 1</v>
          </cell>
        </row>
        <row r="205">
          <cell r="B205" t="str">
            <v>Котельная - 2</v>
          </cell>
        </row>
        <row r="208">
          <cell r="D208">
            <v>0</v>
          </cell>
          <cell r="E208">
            <v>0</v>
          </cell>
          <cell r="G208">
            <v>0</v>
          </cell>
          <cell r="H208">
            <v>0</v>
          </cell>
        </row>
        <row r="210">
          <cell r="B210" t="str">
            <v>Электробойлерная - 1</v>
          </cell>
        </row>
        <row r="211">
          <cell r="B211" t="str">
            <v>Электробойлерная - 2</v>
          </cell>
        </row>
        <row r="216">
          <cell r="D216" t="e">
            <v>#NAME?</v>
          </cell>
          <cell r="E216" t="e">
            <v>#NAME?</v>
          </cell>
          <cell r="G216" t="e">
            <v>#NAME?</v>
          </cell>
          <cell r="H216" t="e">
            <v>#NAME?</v>
          </cell>
        </row>
        <row r="217">
          <cell r="D217" t="e">
            <v>#NAME?</v>
          </cell>
          <cell r="E217" t="e">
            <v>#NAME?</v>
          </cell>
          <cell r="G217" t="e">
            <v>#NAME?</v>
          </cell>
          <cell r="H217" t="e">
            <v>#NAME?</v>
          </cell>
        </row>
        <row r="219">
          <cell r="B219" t="str">
            <v>ТЭС-1</v>
          </cell>
          <cell r="D219" t="e">
            <v>#NAME?</v>
          </cell>
          <cell r="E219" t="e">
            <v>#NAME?</v>
          </cell>
          <cell r="G219" t="e">
            <v>#NAME?</v>
          </cell>
          <cell r="H219" t="e">
            <v>#NAME?</v>
          </cell>
        </row>
        <row r="220">
          <cell r="B220" t="str">
            <v>ТЭС-2</v>
          </cell>
          <cell r="D220" t="e">
            <v>#NAME?</v>
          </cell>
          <cell r="E220" t="e">
            <v>#NAME?</v>
          </cell>
          <cell r="G220" t="e">
            <v>#NAME?</v>
          </cell>
          <cell r="H220" t="e">
            <v>#NAME?</v>
          </cell>
        </row>
        <row r="221">
          <cell r="D221" t="e">
            <v>#NAME?</v>
          </cell>
          <cell r="E221" t="e">
            <v>#NAME?</v>
          </cell>
          <cell r="G221" t="e">
            <v>#NAME?</v>
          </cell>
          <cell r="H221" t="e">
            <v>#NAME?</v>
          </cell>
        </row>
        <row r="224">
          <cell r="B224" t="str">
            <v>ГЭС-1</v>
          </cell>
          <cell r="D224" t="e">
            <v>#NAME?</v>
          </cell>
          <cell r="E224" t="e">
            <v>#NAME?</v>
          </cell>
          <cell r="G224" t="e">
            <v>#NAME?</v>
          </cell>
          <cell r="H224" t="e">
            <v>#NAME?</v>
          </cell>
        </row>
        <row r="225">
          <cell r="B225" t="str">
            <v>ГЭС-2</v>
          </cell>
          <cell r="D225" t="e">
            <v>#NAME?</v>
          </cell>
          <cell r="E225" t="e">
            <v>#NAME?</v>
          </cell>
          <cell r="G225" t="e">
            <v>#NAME?</v>
          </cell>
          <cell r="H225" t="e">
            <v>#NAME?</v>
          </cell>
        </row>
        <row r="226">
          <cell r="D226" t="e">
            <v>#NAME?</v>
          </cell>
          <cell r="E226" t="e">
            <v>#NAME?</v>
          </cell>
          <cell r="G226" t="e">
            <v>#NAME?</v>
          </cell>
          <cell r="H226" t="e">
            <v>#NAME?</v>
          </cell>
        </row>
        <row r="228">
          <cell r="D228" t="e">
            <v>#NAME?</v>
          </cell>
          <cell r="E228" t="e">
            <v>#NAME?</v>
          </cell>
          <cell r="G228" t="e">
            <v>#NAME?</v>
          </cell>
          <cell r="H228" t="e">
            <v>#NAME?</v>
          </cell>
        </row>
        <row r="230">
          <cell r="B230" t="str">
            <v>Котельная - 1</v>
          </cell>
          <cell r="D230" t="e">
            <v>#NAME?</v>
          </cell>
          <cell r="E230" t="e">
            <v>#NAME?</v>
          </cell>
          <cell r="G230" t="e">
            <v>#NAME?</v>
          </cell>
          <cell r="H230" t="e">
            <v>#NAME?</v>
          </cell>
        </row>
        <row r="231">
          <cell r="B231" t="str">
            <v>Котельная - 2</v>
          </cell>
          <cell r="D231" t="e">
            <v>#NAME?</v>
          </cell>
          <cell r="E231" t="e">
            <v>#NAME?</v>
          </cell>
          <cell r="G231" t="e">
            <v>#NAME?</v>
          </cell>
          <cell r="H231" t="e">
            <v>#NAME?</v>
          </cell>
        </row>
        <row r="232">
          <cell r="D232" t="e">
            <v>#NAME?</v>
          </cell>
          <cell r="E232" t="e">
            <v>#NAME?</v>
          </cell>
          <cell r="G232" t="e">
            <v>#NAME?</v>
          </cell>
          <cell r="H232" t="e">
            <v>#NAME?</v>
          </cell>
        </row>
        <row r="234">
          <cell r="D234" t="e">
            <v>#NAME?</v>
          </cell>
          <cell r="E234" t="e">
            <v>#NAME?</v>
          </cell>
          <cell r="G234" t="e">
            <v>#NAME?</v>
          </cell>
          <cell r="H234" t="e">
            <v>#NAME?</v>
          </cell>
        </row>
        <row r="236">
          <cell r="B236" t="str">
            <v>Электробойлерная - 1</v>
          </cell>
          <cell r="D236" t="e">
            <v>#NAME?</v>
          </cell>
          <cell r="E236" t="e">
            <v>#NAME?</v>
          </cell>
          <cell r="G236" t="e">
            <v>#NAME?</v>
          </cell>
          <cell r="H236" t="e">
            <v>#NAME?</v>
          </cell>
        </row>
        <row r="237">
          <cell r="B237" t="str">
            <v>Электробойлерная - 2</v>
          </cell>
          <cell r="D237" t="e">
            <v>#NAME?</v>
          </cell>
          <cell r="E237" t="e">
            <v>#NAME?</v>
          </cell>
          <cell r="G237" t="e">
            <v>#NAME?</v>
          </cell>
          <cell r="H237" t="e">
            <v>#NAME?</v>
          </cell>
        </row>
        <row r="238">
          <cell r="D238" t="e">
            <v>#NAME?</v>
          </cell>
          <cell r="E238" t="e">
            <v>#NAME?</v>
          </cell>
          <cell r="G238" t="e">
            <v>#NAME?</v>
          </cell>
          <cell r="H238" t="e">
            <v>#NAME?</v>
          </cell>
        </row>
        <row r="242">
          <cell r="D242" t="e">
            <v>#NAME?</v>
          </cell>
          <cell r="G242" t="e">
            <v>#NAME?</v>
          </cell>
        </row>
        <row r="243">
          <cell r="D243" t="e">
            <v>#NAME?</v>
          </cell>
          <cell r="G243" t="e">
            <v>#NAME?</v>
          </cell>
        </row>
        <row r="245">
          <cell r="B245" t="str">
            <v>ТЭС-1</v>
          </cell>
          <cell r="D245" t="e">
            <v>#NAME?</v>
          </cell>
          <cell r="G245" t="e">
            <v>#NAME?</v>
          </cell>
        </row>
        <row r="246">
          <cell r="B246" t="str">
            <v>ТЭС-2</v>
          </cell>
          <cell r="D246" t="e">
            <v>#NAME?</v>
          </cell>
          <cell r="G246" t="e">
            <v>#NAME?</v>
          </cell>
        </row>
        <row r="247">
          <cell r="D247" t="e">
            <v>#NAME?</v>
          </cell>
          <cell r="G247" t="e">
            <v>#NAME?</v>
          </cell>
        </row>
        <row r="250">
          <cell r="B250" t="str">
            <v>ГЭС-1</v>
          </cell>
          <cell r="D250" t="e">
            <v>#NAME?</v>
          </cell>
          <cell r="G250" t="e">
            <v>#NAME?</v>
          </cell>
        </row>
        <row r="251">
          <cell r="B251" t="str">
            <v>ГЭС-2</v>
          </cell>
          <cell r="D251" t="e">
            <v>#NAME?</v>
          </cell>
          <cell r="G251" t="e">
            <v>#NAME?</v>
          </cell>
        </row>
        <row r="252">
          <cell r="D252" t="e">
            <v>#NAME?</v>
          </cell>
          <cell r="G252" t="e">
            <v>#NAME?</v>
          </cell>
        </row>
        <row r="254">
          <cell r="D254" t="e">
            <v>#NAME?</v>
          </cell>
          <cell r="G254" t="e">
            <v>#NAME?</v>
          </cell>
        </row>
        <row r="256">
          <cell r="B256" t="str">
            <v>Котельная - 1</v>
          </cell>
          <cell r="D256" t="e">
            <v>#NAME?</v>
          </cell>
          <cell r="G256" t="e">
            <v>#NAME?</v>
          </cell>
        </row>
        <row r="257">
          <cell r="B257" t="str">
            <v>Котельная - 2</v>
          </cell>
          <cell r="D257" t="e">
            <v>#NAME?</v>
          </cell>
          <cell r="G257" t="e">
            <v>#NAME?</v>
          </cell>
        </row>
        <row r="258">
          <cell r="D258" t="e">
            <v>#NAME?</v>
          </cell>
          <cell r="G258" t="e">
            <v>#NAME?</v>
          </cell>
        </row>
        <row r="260">
          <cell r="D260" t="e">
            <v>#NAME?</v>
          </cell>
          <cell r="G260" t="e">
            <v>#NAME?</v>
          </cell>
        </row>
        <row r="262">
          <cell r="B262" t="str">
            <v>Электробойлерная - 1</v>
          </cell>
          <cell r="D262" t="e">
            <v>#NAME?</v>
          </cell>
          <cell r="G262" t="e">
            <v>#NAME?</v>
          </cell>
        </row>
        <row r="263">
          <cell r="B263" t="str">
            <v>Электробойлерная - 2</v>
          </cell>
          <cell r="D263" t="e">
            <v>#NAME?</v>
          </cell>
          <cell r="G263" t="e">
            <v>#NAME?</v>
          </cell>
        </row>
        <row r="264">
          <cell r="D264" t="e">
            <v>#NAME?</v>
          </cell>
          <cell r="G264" t="e">
            <v>#NAME?</v>
          </cell>
        </row>
        <row r="268">
          <cell r="D268" t="e">
            <v>#NAME?</v>
          </cell>
          <cell r="G268" t="e">
            <v>#NAME?</v>
          </cell>
        </row>
        <row r="269">
          <cell r="D269" t="e">
            <v>#NAME?</v>
          </cell>
          <cell r="G269" t="e">
            <v>#NAME?</v>
          </cell>
        </row>
        <row r="271">
          <cell r="B271" t="str">
            <v>ТЭС-1</v>
          </cell>
          <cell r="D271" t="e">
            <v>#NAME?</v>
          </cell>
          <cell r="G271" t="e">
            <v>#NAME?</v>
          </cell>
        </row>
        <row r="272">
          <cell r="B272" t="str">
            <v>ТЭС-2</v>
          </cell>
          <cell r="D272" t="e">
            <v>#NAME?</v>
          </cell>
          <cell r="G272" t="e">
            <v>#NAME?</v>
          </cell>
        </row>
        <row r="273">
          <cell r="D273" t="e">
            <v>#NAME?</v>
          </cell>
          <cell r="G273" t="e">
            <v>#NAME?</v>
          </cell>
        </row>
        <row r="276">
          <cell r="B276" t="str">
            <v>ГЭС-1</v>
          </cell>
          <cell r="D276" t="e">
            <v>#NAME?</v>
          </cell>
          <cell r="G276" t="e">
            <v>#NAME?</v>
          </cell>
        </row>
        <row r="277">
          <cell r="B277" t="str">
            <v>ГЭС-2</v>
          </cell>
          <cell r="D277" t="e">
            <v>#NAME?</v>
          </cell>
          <cell r="G277" t="e">
            <v>#NAME?</v>
          </cell>
        </row>
        <row r="278">
          <cell r="D278" t="e">
            <v>#NAME?</v>
          </cell>
          <cell r="G278" t="e">
            <v>#NAME?</v>
          </cell>
        </row>
        <row r="280">
          <cell r="D280" t="e">
            <v>#NAME?</v>
          </cell>
          <cell r="G280" t="e">
            <v>#NAME?</v>
          </cell>
        </row>
        <row r="282">
          <cell r="B282" t="str">
            <v>Котельная - 1</v>
          </cell>
          <cell r="D282" t="e">
            <v>#NAME?</v>
          </cell>
          <cell r="G282" t="e">
            <v>#NAME?</v>
          </cell>
        </row>
        <row r="283">
          <cell r="B283" t="str">
            <v>Котельная - 2</v>
          </cell>
          <cell r="D283" t="e">
            <v>#NAME?</v>
          </cell>
          <cell r="G283" t="e">
            <v>#NAME?</v>
          </cell>
        </row>
        <row r="284">
          <cell r="D284" t="e">
            <v>#NAME?</v>
          </cell>
          <cell r="G284" t="e">
            <v>#NAME?</v>
          </cell>
        </row>
        <row r="286">
          <cell r="D286" t="e">
            <v>#NAME?</v>
          </cell>
          <cell r="G286" t="e">
            <v>#NAME?</v>
          </cell>
        </row>
        <row r="288">
          <cell r="B288" t="str">
            <v>Электробойлерная - 1</v>
          </cell>
          <cell r="D288" t="e">
            <v>#NAME?</v>
          </cell>
          <cell r="G288" t="e">
            <v>#NAME?</v>
          </cell>
        </row>
        <row r="289">
          <cell r="B289" t="str">
            <v>Электробойлерная - 2</v>
          </cell>
          <cell r="D289" t="e">
            <v>#NAME?</v>
          </cell>
          <cell r="G289" t="e">
            <v>#NAME?</v>
          </cell>
        </row>
        <row r="290">
          <cell r="D290" t="e">
            <v>#NAME?</v>
          </cell>
          <cell r="G290" t="e">
            <v>#NAME?</v>
          </cell>
        </row>
        <row r="291">
          <cell r="D291" t="e">
            <v>#NAME?</v>
          </cell>
          <cell r="G291" t="e">
            <v>#NAME?</v>
          </cell>
        </row>
      </sheetData>
      <sheetData sheetId="13" refreshError="1">
        <row r="2">
          <cell r="A2" t="str">
            <v>ТЭС-1</v>
          </cell>
        </row>
        <row r="9">
          <cell r="F9" t="str">
            <v>-</v>
          </cell>
          <cell r="G9">
            <v>0</v>
          </cell>
          <cell r="I9" t="str">
            <v>-</v>
          </cell>
          <cell r="J9">
            <v>0</v>
          </cell>
          <cell r="L9" t="str">
            <v>-</v>
          </cell>
          <cell r="M9">
            <v>0</v>
          </cell>
          <cell r="O9" t="str">
            <v>-</v>
          </cell>
          <cell r="P9">
            <v>0</v>
          </cell>
        </row>
        <row r="10">
          <cell r="F10">
            <v>0</v>
          </cell>
          <cell r="G10">
            <v>0</v>
          </cell>
          <cell r="I10">
            <v>0</v>
          </cell>
          <cell r="J10">
            <v>0</v>
          </cell>
          <cell r="L10">
            <v>0</v>
          </cell>
          <cell r="M10" t="e">
            <v>#NAME?</v>
          </cell>
        </row>
        <row r="11">
          <cell r="F11" t="str">
            <v>-</v>
          </cell>
          <cell r="G11">
            <v>0</v>
          </cell>
          <cell r="I11" t="str">
            <v>-</v>
          </cell>
          <cell r="J11">
            <v>0</v>
          </cell>
          <cell r="L11" t="str">
            <v>-</v>
          </cell>
          <cell r="M11">
            <v>0</v>
          </cell>
          <cell r="O11" t="str">
            <v>-</v>
          </cell>
          <cell r="P11">
            <v>0</v>
          </cell>
        </row>
        <row r="13">
          <cell r="F13">
            <v>0</v>
          </cell>
          <cell r="G13">
            <v>0</v>
          </cell>
          <cell r="I13">
            <v>0</v>
          </cell>
          <cell r="J13">
            <v>0</v>
          </cell>
          <cell r="L13">
            <v>0</v>
          </cell>
          <cell r="M13" t="e">
            <v>#NAME?</v>
          </cell>
        </row>
        <row r="14">
          <cell r="F14">
            <v>0</v>
          </cell>
          <cell r="G14">
            <v>0</v>
          </cell>
          <cell r="I14">
            <v>0</v>
          </cell>
          <cell r="J14">
            <v>0</v>
          </cell>
          <cell r="L14">
            <v>0</v>
          </cell>
          <cell r="M14" t="e">
            <v>#NAME?</v>
          </cell>
        </row>
        <row r="15">
          <cell r="F15">
            <v>0</v>
          </cell>
          <cell r="G15">
            <v>0</v>
          </cell>
          <cell r="I15">
            <v>0</v>
          </cell>
          <cell r="J15">
            <v>0</v>
          </cell>
          <cell r="L15">
            <v>0</v>
          </cell>
          <cell r="M15" t="e">
            <v>#NAME?</v>
          </cell>
        </row>
        <row r="16">
          <cell r="F16">
            <v>0</v>
          </cell>
          <cell r="G16">
            <v>0</v>
          </cell>
          <cell r="I16">
            <v>0</v>
          </cell>
          <cell r="J16">
            <v>0</v>
          </cell>
          <cell r="L16">
            <v>0</v>
          </cell>
          <cell r="M16">
            <v>0</v>
          </cell>
        </row>
        <row r="18">
          <cell r="F18" t="str">
            <v>-</v>
          </cell>
          <cell r="G18">
            <v>0</v>
          </cell>
          <cell r="I18" t="str">
            <v>-</v>
          </cell>
          <cell r="J18">
            <v>0</v>
          </cell>
          <cell r="L18" t="str">
            <v>-</v>
          </cell>
          <cell r="M18">
            <v>0</v>
          </cell>
          <cell r="O18" t="str">
            <v>-</v>
          </cell>
          <cell r="P18">
            <v>0</v>
          </cell>
        </row>
        <row r="19">
          <cell r="L19" t="e">
            <v>#NAME?</v>
          </cell>
          <cell r="M19" t="e">
            <v>#NAME?</v>
          </cell>
        </row>
        <row r="20">
          <cell r="F20" t="str">
            <v>-</v>
          </cell>
          <cell r="G20">
            <v>0</v>
          </cell>
          <cell r="I20" t="str">
            <v>-</v>
          </cell>
          <cell r="J20">
            <v>0</v>
          </cell>
          <cell r="L20" t="str">
            <v>-</v>
          </cell>
          <cell r="M20">
            <v>0</v>
          </cell>
          <cell r="O20" t="str">
            <v>-</v>
          </cell>
          <cell r="P20">
            <v>0</v>
          </cell>
        </row>
        <row r="22">
          <cell r="F22">
            <v>0</v>
          </cell>
          <cell r="I22">
            <v>0</v>
          </cell>
        </row>
        <row r="23">
          <cell r="F23">
            <v>0</v>
          </cell>
          <cell r="I23">
            <v>0</v>
          </cell>
        </row>
        <row r="24">
          <cell r="F24">
            <v>0</v>
          </cell>
          <cell r="G24">
            <v>0</v>
          </cell>
          <cell r="I24">
            <v>0</v>
          </cell>
          <cell r="J24">
            <v>0</v>
          </cell>
          <cell r="L24">
            <v>0</v>
          </cell>
          <cell r="M24" t="e">
            <v>#NAME?</v>
          </cell>
          <cell r="O24">
            <v>0</v>
          </cell>
        </row>
        <row r="26">
          <cell r="F26" t="str">
            <v>-</v>
          </cell>
          <cell r="G26">
            <v>0</v>
          </cell>
          <cell r="I26" t="str">
            <v>-</v>
          </cell>
          <cell r="J26">
            <v>0</v>
          </cell>
          <cell r="L26" t="str">
            <v>-</v>
          </cell>
          <cell r="M26">
            <v>0</v>
          </cell>
          <cell r="O26" t="str">
            <v>-</v>
          </cell>
          <cell r="P26">
            <v>0</v>
          </cell>
        </row>
        <row r="27">
          <cell r="F27">
            <v>0</v>
          </cell>
          <cell r="G27">
            <v>0</v>
          </cell>
          <cell r="I27">
            <v>0</v>
          </cell>
          <cell r="J27">
            <v>0</v>
          </cell>
          <cell r="L27">
            <v>0</v>
          </cell>
          <cell r="M27">
            <v>0</v>
          </cell>
          <cell r="O27">
            <v>0</v>
          </cell>
          <cell r="P27">
            <v>0</v>
          </cell>
        </row>
        <row r="28">
          <cell r="F28" t="str">
            <v>-</v>
          </cell>
          <cell r="G28">
            <v>0</v>
          </cell>
          <cell r="I28" t="str">
            <v>-</v>
          </cell>
          <cell r="J28">
            <v>0</v>
          </cell>
          <cell r="L28" t="str">
            <v>-</v>
          </cell>
          <cell r="M28">
            <v>0</v>
          </cell>
          <cell r="O28" t="str">
            <v>-</v>
          </cell>
          <cell r="P28">
            <v>0</v>
          </cell>
        </row>
        <row r="29">
          <cell r="F29">
            <v>0</v>
          </cell>
          <cell r="I29">
            <v>0</v>
          </cell>
        </row>
        <row r="30">
          <cell r="F30">
            <v>0</v>
          </cell>
          <cell r="I30">
            <v>0</v>
          </cell>
        </row>
        <row r="31">
          <cell r="G31">
            <v>0</v>
          </cell>
          <cell r="L31">
            <v>0</v>
          </cell>
          <cell r="M31" t="e">
            <v>#NAME?</v>
          </cell>
          <cell r="O31">
            <v>0</v>
          </cell>
        </row>
        <row r="32">
          <cell r="L32" t="e">
            <v>#NAME?</v>
          </cell>
          <cell r="M32" t="e">
            <v>#NAME?</v>
          </cell>
        </row>
        <row r="35">
          <cell r="F35" t="str">
            <v>-</v>
          </cell>
          <cell r="G35">
            <v>0</v>
          </cell>
          <cell r="I35" t="str">
            <v>-</v>
          </cell>
          <cell r="J35">
            <v>0</v>
          </cell>
          <cell r="L35" t="str">
            <v>-</v>
          </cell>
          <cell r="M35">
            <v>0</v>
          </cell>
          <cell r="O35" t="str">
            <v>-</v>
          </cell>
          <cell r="P35">
            <v>0</v>
          </cell>
        </row>
        <row r="37">
          <cell r="F37" t="str">
            <v>-</v>
          </cell>
          <cell r="G37">
            <v>0</v>
          </cell>
          <cell r="I37" t="str">
            <v>-</v>
          </cell>
          <cell r="J37">
            <v>0</v>
          </cell>
          <cell r="L37" t="str">
            <v>-</v>
          </cell>
          <cell r="M37">
            <v>0</v>
          </cell>
          <cell r="O37" t="str">
            <v>-</v>
          </cell>
          <cell r="P37">
            <v>0</v>
          </cell>
        </row>
        <row r="38">
          <cell r="F38">
            <v>0</v>
          </cell>
          <cell r="G38">
            <v>0</v>
          </cell>
          <cell r="I38">
            <v>0</v>
          </cell>
          <cell r="L38">
            <v>0</v>
          </cell>
          <cell r="M38">
            <v>0</v>
          </cell>
          <cell r="P38">
            <v>0</v>
          </cell>
        </row>
        <row r="44">
          <cell r="F44" t="str">
            <v>-</v>
          </cell>
          <cell r="G44">
            <v>0</v>
          </cell>
          <cell r="I44" t="str">
            <v>-</v>
          </cell>
          <cell r="J44">
            <v>0</v>
          </cell>
          <cell r="L44" t="str">
            <v>-</v>
          </cell>
          <cell r="M44">
            <v>0</v>
          </cell>
          <cell r="O44" t="str">
            <v>-</v>
          </cell>
          <cell r="P44">
            <v>0</v>
          </cell>
        </row>
        <row r="46">
          <cell r="F46" t="str">
            <v>-</v>
          </cell>
          <cell r="G46">
            <v>0</v>
          </cell>
          <cell r="I46" t="str">
            <v>-</v>
          </cell>
          <cell r="J46">
            <v>0</v>
          </cell>
          <cell r="L46" t="str">
            <v>-</v>
          </cell>
          <cell r="M46">
            <v>0</v>
          </cell>
          <cell r="O46" t="str">
            <v>-</v>
          </cell>
          <cell r="P46">
            <v>0</v>
          </cell>
        </row>
        <row r="52">
          <cell r="F52" t="str">
            <v>-</v>
          </cell>
          <cell r="G52">
            <v>0</v>
          </cell>
          <cell r="I52" t="str">
            <v>-</v>
          </cell>
          <cell r="J52">
            <v>0</v>
          </cell>
          <cell r="L52" t="str">
            <v>-</v>
          </cell>
          <cell r="M52">
            <v>0</v>
          </cell>
          <cell r="O52" t="str">
            <v>-</v>
          </cell>
          <cell r="P52">
            <v>0</v>
          </cell>
        </row>
        <row r="54">
          <cell r="F54" t="str">
            <v>-</v>
          </cell>
          <cell r="G54">
            <v>0</v>
          </cell>
          <cell r="I54" t="str">
            <v>-</v>
          </cell>
          <cell r="J54">
            <v>0</v>
          </cell>
          <cell r="L54" t="str">
            <v>-</v>
          </cell>
          <cell r="M54">
            <v>0</v>
          </cell>
          <cell r="O54" t="str">
            <v>-</v>
          </cell>
          <cell r="P54">
            <v>0</v>
          </cell>
        </row>
        <row r="60">
          <cell r="F60" t="str">
            <v>-</v>
          </cell>
          <cell r="G60">
            <v>0</v>
          </cell>
          <cell r="I60" t="str">
            <v>-</v>
          </cell>
          <cell r="J60">
            <v>0</v>
          </cell>
          <cell r="L60" t="str">
            <v>-</v>
          </cell>
          <cell r="M60">
            <v>0</v>
          </cell>
          <cell r="O60" t="str">
            <v>-</v>
          </cell>
          <cell r="P60">
            <v>0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8">
          <cell r="D8">
            <v>15739</v>
          </cell>
        </row>
      </sheetData>
      <sheetData sheetId="75">
        <row r="8">
          <cell r="D8">
            <v>15739</v>
          </cell>
        </row>
      </sheetData>
      <sheetData sheetId="76">
        <row r="8">
          <cell r="D8">
            <v>15739</v>
          </cell>
        </row>
      </sheetData>
      <sheetData sheetId="77">
        <row r="8">
          <cell r="D8">
            <v>15739</v>
          </cell>
        </row>
      </sheetData>
      <sheetData sheetId="78">
        <row r="8">
          <cell r="D8">
            <v>15739</v>
          </cell>
        </row>
      </sheetData>
      <sheetData sheetId="79">
        <row r="8">
          <cell r="D8">
            <v>15739</v>
          </cell>
        </row>
      </sheetData>
      <sheetData sheetId="80">
        <row r="8">
          <cell r="D8">
            <v>15739</v>
          </cell>
        </row>
      </sheetData>
      <sheetData sheetId="81">
        <row r="8">
          <cell r="D8">
            <v>15739</v>
          </cell>
        </row>
      </sheetData>
      <sheetData sheetId="82">
        <row r="8">
          <cell r="D8">
            <v>15739</v>
          </cell>
        </row>
      </sheetData>
      <sheetData sheetId="83">
        <row r="8">
          <cell r="D8">
            <v>15739</v>
          </cell>
        </row>
      </sheetData>
      <sheetData sheetId="84">
        <row r="8">
          <cell r="D8">
            <v>15739</v>
          </cell>
        </row>
      </sheetData>
      <sheetData sheetId="85">
        <row r="8">
          <cell r="D8">
            <v>15739</v>
          </cell>
        </row>
      </sheetData>
      <sheetData sheetId="86">
        <row r="8">
          <cell r="D8">
            <v>15739</v>
          </cell>
        </row>
      </sheetData>
      <sheetData sheetId="87">
        <row r="8">
          <cell r="D8">
            <v>15739</v>
          </cell>
        </row>
      </sheetData>
      <sheetData sheetId="88">
        <row r="8">
          <cell r="D8">
            <v>15739</v>
          </cell>
        </row>
      </sheetData>
      <sheetData sheetId="89">
        <row r="8">
          <cell r="D8">
            <v>15739</v>
          </cell>
        </row>
      </sheetData>
      <sheetData sheetId="90">
        <row r="8">
          <cell r="D8">
            <v>15739</v>
          </cell>
        </row>
      </sheetData>
      <sheetData sheetId="91">
        <row r="8">
          <cell r="D8">
            <v>15739</v>
          </cell>
        </row>
      </sheetData>
      <sheetData sheetId="92">
        <row r="8">
          <cell r="D8">
            <v>15739</v>
          </cell>
        </row>
      </sheetData>
      <sheetData sheetId="93">
        <row r="8">
          <cell r="D8">
            <v>15739</v>
          </cell>
        </row>
      </sheetData>
      <sheetData sheetId="94">
        <row r="8">
          <cell r="D8">
            <v>15739</v>
          </cell>
        </row>
      </sheetData>
      <sheetData sheetId="95">
        <row r="8">
          <cell r="D8">
            <v>15739</v>
          </cell>
        </row>
      </sheetData>
      <sheetData sheetId="96">
        <row r="8">
          <cell r="D8">
            <v>15739</v>
          </cell>
        </row>
      </sheetData>
      <sheetData sheetId="97">
        <row r="8">
          <cell r="D8">
            <v>15739</v>
          </cell>
        </row>
      </sheetData>
      <sheetData sheetId="98">
        <row r="8">
          <cell r="D8">
            <v>15739</v>
          </cell>
        </row>
      </sheetData>
      <sheetData sheetId="99">
        <row r="8">
          <cell r="D8">
            <v>15739</v>
          </cell>
        </row>
      </sheetData>
      <sheetData sheetId="100">
        <row r="8">
          <cell r="D8">
            <v>15739</v>
          </cell>
        </row>
      </sheetData>
      <sheetData sheetId="101">
        <row r="8">
          <cell r="D8">
            <v>15739</v>
          </cell>
        </row>
      </sheetData>
      <sheetData sheetId="102">
        <row r="8">
          <cell r="D8">
            <v>15739</v>
          </cell>
        </row>
      </sheetData>
      <sheetData sheetId="103">
        <row r="8">
          <cell r="D8">
            <v>15739</v>
          </cell>
        </row>
      </sheetData>
      <sheetData sheetId="104">
        <row r="8">
          <cell r="D8">
            <v>15739</v>
          </cell>
        </row>
      </sheetData>
      <sheetData sheetId="105">
        <row r="8">
          <cell r="D8">
            <v>15739</v>
          </cell>
        </row>
      </sheetData>
      <sheetData sheetId="106">
        <row r="8">
          <cell r="D8">
            <v>15739</v>
          </cell>
        </row>
      </sheetData>
      <sheetData sheetId="107">
        <row r="8">
          <cell r="D8">
            <v>15739</v>
          </cell>
        </row>
      </sheetData>
      <sheetData sheetId="108">
        <row r="8">
          <cell r="D8">
            <v>15739</v>
          </cell>
        </row>
      </sheetData>
      <sheetData sheetId="109">
        <row r="8">
          <cell r="D8">
            <v>15739</v>
          </cell>
        </row>
      </sheetData>
      <sheetData sheetId="110">
        <row r="8">
          <cell r="D8">
            <v>15739</v>
          </cell>
        </row>
      </sheetData>
      <sheetData sheetId="111">
        <row r="8">
          <cell r="D8">
            <v>15739</v>
          </cell>
        </row>
      </sheetData>
      <sheetData sheetId="112">
        <row r="8">
          <cell r="D8">
            <v>15739</v>
          </cell>
        </row>
      </sheetData>
      <sheetData sheetId="113">
        <row r="8">
          <cell r="D8">
            <v>15739</v>
          </cell>
        </row>
      </sheetData>
      <sheetData sheetId="114">
        <row r="8">
          <cell r="D8">
            <v>15739</v>
          </cell>
        </row>
      </sheetData>
      <sheetData sheetId="115">
        <row r="8">
          <cell r="D8">
            <v>15739</v>
          </cell>
        </row>
      </sheetData>
      <sheetData sheetId="116">
        <row r="8">
          <cell r="D8">
            <v>15739</v>
          </cell>
        </row>
      </sheetData>
      <sheetData sheetId="117">
        <row r="8">
          <cell r="D8">
            <v>15739</v>
          </cell>
        </row>
      </sheetData>
      <sheetData sheetId="118">
        <row r="8">
          <cell r="D8">
            <v>15739</v>
          </cell>
        </row>
      </sheetData>
      <sheetData sheetId="119">
        <row r="8">
          <cell r="D8">
            <v>15739</v>
          </cell>
        </row>
      </sheetData>
      <sheetData sheetId="120">
        <row r="8">
          <cell r="D8">
            <v>15739</v>
          </cell>
        </row>
      </sheetData>
      <sheetData sheetId="121">
        <row r="8">
          <cell r="D8">
            <v>15739</v>
          </cell>
        </row>
      </sheetData>
      <sheetData sheetId="122">
        <row r="8">
          <cell r="D8">
            <v>15739</v>
          </cell>
        </row>
      </sheetData>
      <sheetData sheetId="123">
        <row r="8">
          <cell r="D8">
            <v>15739</v>
          </cell>
        </row>
      </sheetData>
      <sheetData sheetId="124">
        <row r="8">
          <cell r="D8">
            <v>15739</v>
          </cell>
        </row>
      </sheetData>
      <sheetData sheetId="125">
        <row r="8">
          <cell r="D8">
            <v>15739</v>
          </cell>
        </row>
      </sheetData>
      <sheetData sheetId="126">
        <row r="8">
          <cell r="D8">
            <v>15739</v>
          </cell>
        </row>
      </sheetData>
      <sheetData sheetId="127">
        <row r="8">
          <cell r="D8">
            <v>15739</v>
          </cell>
        </row>
      </sheetData>
      <sheetData sheetId="128">
        <row r="8">
          <cell r="D8">
            <v>15739</v>
          </cell>
        </row>
      </sheetData>
      <sheetData sheetId="129">
        <row r="8">
          <cell r="D8">
            <v>15739</v>
          </cell>
        </row>
      </sheetData>
      <sheetData sheetId="130">
        <row r="8">
          <cell r="D8">
            <v>15739</v>
          </cell>
        </row>
      </sheetData>
      <sheetData sheetId="131">
        <row r="8">
          <cell r="D8">
            <v>15739</v>
          </cell>
        </row>
      </sheetData>
      <sheetData sheetId="132">
        <row r="8">
          <cell r="D8">
            <v>15739</v>
          </cell>
        </row>
      </sheetData>
      <sheetData sheetId="133" refreshError="1"/>
      <sheetData sheetId="134">
        <row r="15">
          <cell r="F15" t="str">
            <v>План движения потоков наличности ОАО "Ленэнерго" на 4 квартал 2012 года</v>
          </cell>
        </row>
      </sheetData>
      <sheetData sheetId="135">
        <row r="15">
          <cell r="F15" t="str">
            <v>План движения потоков наличности ОАО "Ленэнерго" на 4 квартал 2012 года</v>
          </cell>
        </row>
      </sheetData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>
        <row r="15">
          <cell r="F15" t="str">
            <v>План движения потоков наличности ОАО "Ленэнерго" на 4 квартал 2012 года</v>
          </cell>
        </row>
      </sheetData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>
        <row r="15">
          <cell r="F15" t="str">
            <v>План движения потоков наличности ОАО "Ленэнерго" на 4 квартал 2012 года</v>
          </cell>
        </row>
      </sheetData>
      <sheetData sheetId="257">
        <row r="15">
          <cell r="F15" t="str">
            <v>План движения потоков наличности ОАО "Ленэнерго" на 4 квартал 2012 года</v>
          </cell>
        </row>
      </sheetData>
      <sheetData sheetId="258">
        <row r="15">
          <cell r="F15" t="str">
            <v>План движения потоков наличности ОАО "Ленэнерго" на 4 квартал 2012 года</v>
          </cell>
        </row>
      </sheetData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ЭС"/>
      <sheetName val="КуЭС "/>
      <sheetName val="ПеЭС"/>
      <sheetName val="СеЭС"/>
      <sheetName val="НЛЭС"/>
      <sheetName val="Управление "/>
      <sheetName val="свод"/>
    </sheetNames>
    <sheetDataSet>
      <sheetData sheetId="0" refreshError="1">
        <row r="2">
          <cell r="E2">
            <v>3021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гионы"/>
      <sheetName val="отчет 2007"/>
      <sheetName val="FST5"/>
    </sheetNames>
    <sheetDataSet>
      <sheetData sheetId="0" refreshError="1"/>
      <sheetData sheetId="1" refreshError="1"/>
      <sheetData sheetId="2">
        <row r="5">
          <cell r="G5">
            <v>4551113.38</v>
          </cell>
          <cell r="L5">
            <v>10075324.5272</v>
          </cell>
        </row>
        <row r="6">
          <cell r="G6">
            <v>4521433.4000000004</v>
          </cell>
          <cell r="L6">
            <v>3814916.7736999998</v>
          </cell>
        </row>
        <row r="7">
          <cell r="G7">
            <v>0</v>
          </cell>
          <cell r="L7">
            <v>4521433.4000000004</v>
          </cell>
        </row>
        <row r="8">
          <cell r="G8">
            <v>0</v>
          </cell>
          <cell r="L8">
            <v>56451.085700000003</v>
          </cell>
        </row>
        <row r="9">
          <cell r="G9">
            <v>0</v>
          </cell>
        </row>
        <row r="10">
          <cell r="G10">
            <v>4521433.4000000004</v>
          </cell>
        </row>
        <row r="11">
          <cell r="G11">
            <v>0</v>
          </cell>
        </row>
        <row r="12">
          <cell r="L12">
            <v>5501148.3165999996</v>
          </cell>
        </row>
        <row r="13">
          <cell r="L13">
            <v>0</v>
          </cell>
        </row>
        <row r="14">
          <cell r="L14">
            <v>0</v>
          </cell>
        </row>
        <row r="15">
          <cell r="L15">
            <v>10308344.719799999</v>
          </cell>
        </row>
        <row r="16">
          <cell r="G16">
            <v>29679.98</v>
          </cell>
          <cell r="L16">
            <v>-873048.69680000003</v>
          </cell>
        </row>
        <row r="17">
          <cell r="G17">
            <v>1117742.5658</v>
          </cell>
          <cell r="L17">
            <v>-7109.3</v>
          </cell>
        </row>
        <row r="18">
          <cell r="G18">
            <v>267845.42259999999</v>
          </cell>
          <cell r="L18">
            <v>1093729.4369000001</v>
          </cell>
        </row>
        <row r="19">
          <cell r="G19">
            <v>645315.34199999995</v>
          </cell>
          <cell r="L19">
            <v>913.10149999999999</v>
          </cell>
        </row>
        <row r="20">
          <cell r="L20">
            <v>4899.0182000000004</v>
          </cell>
        </row>
        <row r="21">
          <cell r="G21">
            <v>2074016.5419999999</v>
          </cell>
          <cell r="L21">
            <v>1197.818</v>
          </cell>
        </row>
        <row r="22">
          <cell r="L22">
            <v>0</v>
          </cell>
        </row>
        <row r="23">
          <cell r="G23">
            <v>27925.445400000001</v>
          </cell>
          <cell r="L23">
            <v>0</v>
          </cell>
        </row>
        <row r="24">
          <cell r="G24">
            <v>27925.445400000001</v>
          </cell>
        </row>
        <row r="25">
          <cell r="G25">
            <v>0</v>
          </cell>
        </row>
        <row r="26">
          <cell r="G26">
            <v>0</v>
          </cell>
        </row>
        <row r="27">
          <cell r="G27">
            <v>0</v>
          </cell>
        </row>
        <row r="28">
          <cell r="G28">
            <v>0</v>
          </cell>
        </row>
        <row r="29">
          <cell r="G29">
            <v>0</v>
          </cell>
        </row>
        <row r="30">
          <cell r="G30">
            <v>2046091.0966</v>
          </cell>
        </row>
        <row r="32">
          <cell r="G32">
            <v>8656033.2523999996</v>
          </cell>
        </row>
        <row r="33">
          <cell r="G33">
            <v>0</v>
          </cell>
        </row>
        <row r="34">
          <cell r="G34">
            <v>0</v>
          </cell>
        </row>
        <row r="35">
          <cell r="G35">
            <v>8656033.2523999996</v>
          </cell>
        </row>
        <row r="37">
          <cell r="G37">
            <v>67501</v>
          </cell>
        </row>
        <row r="39">
          <cell r="G39">
            <v>67501</v>
          </cell>
        </row>
        <row r="40">
          <cell r="G40">
            <v>187845.14480000001</v>
          </cell>
        </row>
        <row r="41">
          <cell r="G41">
            <v>273188.36800000002</v>
          </cell>
        </row>
        <row r="42">
          <cell r="G42">
            <v>528534.51280000003</v>
          </cell>
        </row>
        <row r="43">
          <cell r="G43">
            <v>-890756.76199999999</v>
          </cell>
        </row>
        <row r="45">
          <cell r="G45">
            <v>10075324.5272</v>
          </cell>
        </row>
        <row r="47">
          <cell r="G47">
            <v>4899.0182000000004</v>
          </cell>
        </row>
        <row r="49">
          <cell r="G49">
            <v>205.6601</v>
          </cell>
        </row>
        <row r="52">
          <cell r="G52">
            <v>0</v>
          </cell>
        </row>
        <row r="53">
          <cell r="G53">
            <v>0</v>
          </cell>
        </row>
        <row r="54">
          <cell r="G54">
            <v>0</v>
          </cell>
        </row>
        <row r="55">
          <cell r="G55">
            <v>0</v>
          </cell>
        </row>
        <row r="57">
          <cell r="G57">
            <v>0</v>
          </cell>
        </row>
        <row r="58">
          <cell r="G58">
            <v>0</v>
          </cell>
        </row>
        <row r="60">
          <cell r="G60">
            <v>0</v>
          </cell>
        </row>
        <row r="61">
          <cell r="G61">
            <v>0</v>
          </cell>
        </row>
        <row r="63">
          <cell r="G63">
            <v>0</v>
          </cell>
        </row>
        <row r="64">
          <cell r="G64">
            <v>0</v>
          </cell>
        </row>
        <row r="65">
          <cell r="G65">
            <v>0</v>
          </cell>
        </row>
        <row r="66">
          <cell r="G66">
            <v>0</v>
          </cell>
        </row>
        <row r="67">
          <cell r="G67">
            <v>0</v>
          </cell>
        </row>
        <row r="68">
          <cell r="G68">
            <v>0</v>
          </cell>
        </row>
        <row r="70">
          <cell r="G70">
            <v>0</v>
          </cell>
        </row>
        <row r="71">
          <cell r="G71">
            <v>0</v>
          </cell>
        </row>
        <row r="72">
          <cell r="G72">
            <v>0</v>
          </cell>
        </row>
        <row r="73">
          <cell r="G73">
            <v>0</v>
          </cell>
        </row>
        <row r="74">
          <cell r="G74">
            <v>0</v>
          </cell>
        </row>
        <row r="75">
          <cell r="G75">
            <v>0</v>
          </cell>
        </row>
        <row r="77">
          <cell r="G77">
            <v>0</v>
          </cell>
        </row>
        <row r="78">
          <cell r="G78">
            <v>0</v>
          </cell>
        </row>
        <row r="80">
          <cell r="G80">
            <v>0</v>
          </cell>
        </row>
        <row r="81">
          <cell r="G81">
            <v>0</v>
          </cell>
        </row>
        <row r="82">
          <cell r="G82">
            <v>0</v>
          </cell>
        </row>
        <row r="83">
          <cell r="G83">
            <v>0</v>
          </cell>
        </row>
        <row r="85">
          <cell r="G85">
            <v>0</v>
          </cell>
        </row>
        <row r="87">
          <cell r="G87">
            <v>0</v>
          </cell>
        </row>
        <row r="88">
          <cell r="G88">
            <v>0</v>
          </cell>
        </row>
        <row r="89">
          <cell r="G89">
            <v>0</v>
          </cell>
        </row>
        <row r="90">
          <cell r="G90">
            <v>0</v>
          </cell>
        </row>
        <row r="91">
          <cell r="G91">
            <v>0</v>
          </cell>
        </row>
        <row r="93">
          <cell r="G93">
            <v>4885.2489999999998</v>
          </cell>
        </row>
        <row r="95">
          <cell r="G95">
            <v>0</v>
          </cell>
        </row>
        <row r="96">
          <cell r="G96">
            <v>0</v>
          </cell>
        </row>
        <row r="100">
          <cell r="G100">
            <v>0</v>
          </cell>
        </row>
        <row r="101">
          <cell r="G101">
            <v>0</v>
          </cell>
        </row>
        <row r="102">
          <cell r="G102">
            <v>0</v>
          </cell>
        </row>
        <row r="103">
          <cell r="G103">
            <v>0</v>
          </cell>
        </row>
        <row r="105">
          <cell r="G105">
            <v>0</v>
          </cell>
        </row>
        <row r="106">
          <cell r="G106">
            <v>0</v>
          </cell>
        </row>
        <row r="108">
          <cell r="G108">
            <v>0</v>
          </cell>
        </row>
        <row r="109">
          <cell r="G109">
            <v>0</v>
          </cell>
        </row>
        <row r="111">
          <cell r="G111">
            <v>0</v>
          </cell>
        </row>
        <row r="112">
          <cell r="G112">
            <v>0</v>
          </cell>
        </row>
        <row r="113">
          <cell r="G113">
            <v>0</v>
          </cell>
        </row>
        <row r="114">
          <cell r="G114">
            <v>0</v>
          </cell>
        </row>
        <row r="115">
          <cell r="G115">
            <v>0</v>
          </cell>
        </row>
        <row r="116">
          <cell r="G116">
            <v>0</v>
          </cell>
        </row>
        <row r="118">
          <cell r="G118">
            <v>0</v>
          </cell>
        </row>
        <row r="119">
          <cell r="G119">
            <v>0</v>
          </cell>
        </row>
        <row r="120">
          <cell r="G120">
            <v>0</v>
          </cell>
        </row>
        <row r="121">
          <cell r="G121">
            <v>0</v>
          </cell>
        </row>
        <row r="122">
          <cell r="G122">
            <v>0</v>
          </cell>
        </row>
        <row r="123">
          <cell r="G123">
            <v>0</v>
          </cell>
        </row>
        <row r="125">
          <cell r="G125">
            <v>0</v>
          </cell>
        </row>
        <row r="126">
          <cell r="G126">
            <v>0</v>
          </cell>
        </row>
        <row r="128">
          <cell r="G128">
            <v>0</v>
          </cell>
        </row>
        <row r="129">
          <cell r="G129">
            <v>0</v>
          </cell>
        </row>
        <row r="130">
          <cell r="G130">
            <v>0</v>
          </cell>
        </row>
        <row r="131">
          <cell r="G131">
            <v>0</v>
          </cell>
        </row>
        <row r="133">
          <cell r="G133">
            <v>0</v>
          </cell>
        </row>
        <row r="135">
          <cell r="G135">
            <v>0</v>
          </cell>
        </row>
        <row r="136">
          <cell r="G136">
            <v>0</v>
          </cell>
        </row>
        <row r="137">
          <cell r="G137">
            <v>0</v>
          </cell>
        </row>
        <row r="138">
          <cell r="G138">
            <v>0</v>
          </cell>
        </row>
        <row r="139">
          <cell r="G139">
            <v>0</v>
          </cell>
        </row>
        <row r="141">
          <cell r="G141">
            <v>0</v>
          </cell>
        </row>
        <row r="143">
          <cell r="G143">
            <v>0</v>
          </cell>
        </row>
        <row r="144">
          <cell r="G144">
            <v>0</v>
          </cell>
        </row>
        <row r="167">
          <cell r="G167">
            <v>33455</v>
          </cell>
        </row>
        <row r="168">
          <cell r="G168">
            <v>33455</v>
          </cell>
        </row>
        <row r="169">
          <cell r="G169">
            <v>0</v>
          </cell>
        </row>
        <row r="170">
          <cell r="G170">
            <v>0</v>
          </cell>
        </row>
        <row r="171">
          <cell r="G171">
            <v>0</v>
          </cell>
        </row>
        <row r="172">
          <cell r="G172">
            <v>0</v>
          </cell>
        </row>
        <row r="174">
          <cell r="G174">
            <v>0</v>
          </cell>
        </row>
        <row r="175">
          <cell r="G175">
            <v>1021917.9</v>
          </cell>
        </row>
        <row r="177">
          <cell r="G177">
            <v>9531141.4000000004</v>
          </cell>
        </row>
        <row r="178">
          <cell r="G178">
            <v>0</v>
          </cell>
        </row>
        <row r="179">
          <cell r="G179">
            <v>-211795.6</v>
          </cell>
        </row>
        <row r="180">
          <cell r="G180">
            <v>9742937</v>
          </cell>
        </row>
        <row r="182">
          <cell r="G182">
            <v>70876</v>
          </cell>
        </row>
        <row r="184">
          <cell r="G184">
            <v>70876</v>
          </cell>
        </row>
        <row r="185">
          <cell r="G185">
            <v>93095</v>
          </cell>
        </row>
        <row r="186">
          <cell r="G186">
            <v>83302</v>
          </cell>
        </row>
        <row r="187">
          <cell r="G187">
            <v>247273</v>
          </cell>
        </row>
        <row r="188">
          <cell r="G188">
            <v>9990210</v>
          </cell>
        </row>
        <row r="190">
          <cell r="G190">
            <v>4885.2420000000002</v>
          </cell>
        </row>
        <row r="192">
          <cell r="G192">
            <v>204.49780000000001</v>
          </cell>
        </row>
        <row r="193">
          <cell r="G193">
            <v>3</v>
          </cell>
        </row>
        <row r="197">
          <cell r="G197">
            <v>30806</v>
          </cell>
        </row>
        <row r="198">
          <cell r="G198">
            <v>162856</v>
          </cell>
        </row>
        <row r="199">
          <cell r="G199">
            <v>246720</v>
          </cell>
        </row>
        <row r="200">
          <cell r="G200">
            <v>3162101</v>
          </cell>
        </row>
        <row r="201">
          <cell r="G201">
            <v>97739</v>
          </cell>
        </row>
        <row r="202">
          <cell r="G202">
            <v>0</v>
          </cell>
        </row>
        <row r="203">
          <cell r="G203">
            <v>97739</v>
          </cell>
        </row>
        <row r="204">
          <cell r="G204">
            <v>1050666</v>
          </cell>
        </row>
        <row r="205">
          <cell r="G205">
            <v>259805</v>
          </cell>
        </row>
        <row r="206">
          <cell r="G206">
            <v>518097</v>
          </cell>
        </row>
        <row r="207">
          <cell r="G207">
            <v>527232</v>
          </cell>
        </row>
        <row r="208">
          <cell r="G208">
            <v>6056022</v>
          </cell>
        </row>
        <row r="209">
          <cell r="G209">
            <v>0</v>
          </cell>
        </row>
        <row r="210">
          <cell r="G210">
            <v>0</v>
          </cell>
        </row>
        <row r="211">
          <cell r="G211">
            <v>6056022</v>
          </cell>
        </row>
        <row r="212">
          <cell r="G212">
            <v>12685</v>
          </cell>
        </row>
        <row r="214">
          <cell r="G214">
            <v>12685</v>
          </cell>
        </row>
        <row r="215">
          <cell r="G215">
            <v>25380</v>
          </cell>
        </row>
        <row r="216">
          <cell r="G216">
            <v>7796.5</v>
          </cell>
        </row>
        <row r="217">
          <cell r="G217">
            <v>200248.5</v>
          </cell>
        </row>
        <row r="219">
          <cell r="G219">
            <v>27394</v>
          </cell>
        </row>
        <row r="220">
          <cell r="G220">
            <v>169360</v>
          </cell>
        </row>
        <row r="221">
          <cell r="G221">
            <v>3424.5</v>
          </cell>
        </row>
        <row r="222">
          <cell r="G222">
            <v>70</v>
          </cell>
        </row>
        <row r="223">
          <cell r="G223">
            <v>190005.5</v>
          </cell>
        </row>
        <row r="224">
          <cell r="G224">
            <v>436115.5</v>
          </cell>
        </row>
        <row r="226">
          <cell r="G226">
            <v>0</v>
          </cell>
        </row>
        <row r="228">
          <cell r="G228">
            <v>6492137.5</v>
          </cell>
        </row>
        <row r="230">
          <cell r="G230">
            <v>3821.2640000000001</v>
          </cell>
        </row>
        <row r="232">
          <cell r="G232">
            <v>1698.9503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"/>
      <sheetName val="Справочники"/>
      <sheetName val="Инструкция"/>
      <sheetName val="3"/>
      <sheetName val="4"/>
      <sheetName val="5"/>
      <sheetName val="свод"/>
      <sheetName val="16"/>
      <sheetName val="17"/>
      <sheetName val="17.1"/>
      <sheetName val="24"/>
      <sheetName val="25"/>
      <sheetName val="P2.1"/>
      <sheetName val="P2.2"/>
      <sheetName val="перекрестка"/>
      <sheetName val="Ф-1 (для АО-энерго)"/>
      <sheetName val="Ф-2 (для АО-энерго)"/>
      <sheetName val="TEHSHEET"/>
      <sheetName val="Control Panel"/>
      <sheetName val="FST5"/>
    </sheetNames>
    <sheetDataSet>
      <sheetData sheetId="0" refreshError="1"/>
      <sheetData sheetId="1" refreshError="1"/>
      <sheetData sheetId="2">
        <row r="13">
          <cell r="E13" t="str">
            <v>г.Москва</v>
          </cell>
        </row>
        <row r="21">
          <cell r="D21" t="str">
            <v>ЭСО</v>
          </cell>
        </row>
        <row r="27">
          <cell r="F27" t="str">
            <v>Предложение регионального регулятора</v>
          </cell>
        </row>
      </sheetData>
      <sheetData sheetId="3" refreshError="1"/>
      <sheetData sheetId="4" refreshError="1"/>
      <sheetData sheetId="5">
        <row r="15">
          <cell r="AB15">
            <v>150</v>
          </cell>
        </row>
        <row r="17">
          <cell r="AB17">
            <v>450</v>
          </cell>
          <cell r="AC17">
            <v>60</v>
          </cell>
        </row>
        <row r="18">
          <cell r="AB18">
            <v>90</v>
          </cell>
        </row>
        <row r="20">
          <cell r="AB20">
            <v>30</v>
          </cell>
          <cell r="AC20">
            <v>1680</v>
          </cell>
        </row>
        <row r="23">
          <cell r="AC23">
            <v>1.5</v>
          </cell>
        </row>
        <row r="25">
          <cell r="AC25">
            <v>1488.06</v>
          </cell>
        </row>
        <row r="31">
          <cell r="AB31">
            <v>209.4</v>
          </cell>
          <cell r="AC31">
            <v>415.2</v>
          </cell>
        </row>
      </sheetData>
      <sheetData sheetId="6">
        <row r="15">
          <cell r="AB15">
            <v>4.2300000000000004</v>
          </cell>
        </row>
        <row r="17">
          <cell r="AB17">
            <v>12.68</v>
          </cell>
          <cell r="AC17">
            <v>1.69</v>
          </cell>
        </row>
        <row r="18">
          <cell r="AB18">
            <v>2.54</v>
          </cell>
        </row>
        <row r="20">
          <cell r="AB20">
            <v>0.85</v>
          </cell>
          <cell r="AC20">
            <v>47.34</v>
          </cell>
        </row>
        <row r="21">
          <cell r="AB21">
            <v>1.75</v>
          </cell>
          <cell r="AC21">
            <v>7.99</v>
          </cell>
        </row>
        <row r="28">
          <cell r="AC28">
            <v>42.01</v>
          </cell>
        </row>
        <row r="30">
          <cell r="AB30">
            <v>5.9</v>
          </cell>
          <cell r="AC30">
            <v>11.7</v>
          </cell>
        </row>
      </sheetData>
      <sheetData sheetId="7">
        <row r="10"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50.730000000000004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</row>
        <row r="11"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59.59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</row>
        <row r="12"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148930.56570949999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5593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</row>
        <row r="15">
          <cell r="I15">
            <v>5593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17"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629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</row>
        <row r="18">
          <cell r="I18">
            <v>629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</row>
        <row r="19">
          <cell r="J19">
            <v>0</v>
          </cell>
          <cell r="K19">
            <v>0</v>
          </cell>
          <cell r="L19">
            <v>0</v>
          </cell>
          <cell r="M19">
            <v>0</v>
          </cell>
        </row>
        <row r="20"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49532.961599999995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1.5999999959603883E-3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49532.959999999999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</row>
        <row r="23"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</row>
        <row r="24"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I25">
            <v>49532.959999999999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</row>
        <row r="26"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25760.6041095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</row>
        <row r="28">
          <cell r="I28">
            <v>14486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</row>
        <row r="29">
          <cell r="J29">
            <v>0</v>
          </cell>
          <cell r="K29">
            <v>0</v>
          </cell>
          <cell r="L29">
            <v>0</v>
          </cell>
          <cell r="M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52929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</row>
        <row r="32">
          <cell r="J32">
            <v>0</v>
          </cell>
          <cell r="K32">
            <v>0</v>
          </cell>
          <cell r="L32">
            <v>0</v>
          </cell>
          <cell r="M32">
            <v>0</v>
          </cell>
        </row>
        <row r="33">
          <cell r="J33">
            <v>0</v>
          </cell>
          <cell r="K33">
            <v>0</v>
          </cell>
          <cell r="L33">
            <v>0</v>
          </cell>
          <cell r="M33">
            <v>0</v>
          </cell>
        </row>
        <row r="34">
          <cell r="J34">
            <v>0</v>
          </cell>
          <cell r="K34">
            <v>0</v>
          </cell>
          <cell r="L34">
            <v>0</v>
          </cell>
          <cell r="M34">
            <v>0</v>
          </cell>
        </row>
        <row r="35">
          <cell r="J35">
            <v>0</v>
          </cell>
          <cell r="K35">
            <v>0</v>
          </cell>
          <cell r="L35">
            <v>0</v>
          </cell>
          <cell r="M35">
            <v>0</v>
          </cell>
        </row>
        <row r="36">
          <cell r="J36">
            <v>0</v>
          </cell>
          <cell r="K36">
            <v>0</v>
          </cell>
          <cell r="L36">
            <v>0</v>
          </cell>
          <cell r="M36">
            <v>0</v>
          </cell>
        </row>
        <row r="37"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</row>
        <row r="38">
          <cell r="J38">
            <v>0</v>
          </cell>
          <cell r="K38">
            <v>0</v>
          </cell>
          <cell r="L38">
            <v>0</v>
          </cell>
          <cell r="M38">
            <v>0</v>
          </cell>
        </row>
        <row r="39">
          <cell r="J39">
            <v>0</v>
          </cell>
          <cell r="K39">
            <v>0</v>
          </cell>
          <cell r="L39">
            <v>0</v>
          </cell>
          <cell r="M39">
            <v>0</v>
          </cell>
        </row>
        <row r="40">
          <cell r="J40">
            <v>0</v>
          </cell>
          <cell r="K40">
            <v>0</v>
          </cell>
          <cell r="L40">
            <v>0</v>
          </cell>
          <cell r="M40">
            <v>0</v>
          </cell>
        </row>
        <row r="41"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52929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</row>
        <row r="42">
          <cell r="J42">
            <v>0</v>
          </cell>
          <cell r="K42">
            <v>0</v>
          </cell>
          <cell r="L42">
            <v>0</v>
          </cell>
          <cell r="M42">
            <v>0</v>
          </cell>
        </row>
        <row r="43">
          <cell r="J43">
            <v>0</v>
          </cell>
          <cell r="K43">
            <v>0</v>
          </cell>
          <cell r="L43">
            <v>0</v>
          </cell>
          <cell r="M43">
            <v>0</v>
          </cell>
        </row>
        <row r="44">
          <cell r="J44">
            <v>0</v>
          </cell>
          <cell r="K44">
            <v>0</v>
          </cell>
          <cell r="L44">
            <v>0</v>
          </cell>
          <cell r="M44">
            <v>0</v>
          </cell>
        </row>
        <row r="45">
          <cell r="J45">
            <v>0</v>
          </cell>
          <cell r="K45">
            <v>0</v>
          </cell>
          <cell r="L45">
            <v>0</v>
          </cell>
          <cell r="M45">
            <v>0</v>
          </cell>
        </row>
        <row r="46">
          <cell r="J46">
            <v>0</v>
          </cell>
          <cell r="K46">
            <v>0</v>
          </cell>
          <cell r="L46">
            <v>0</v>
          </cell>
          <cell r="M46">
            <v>0</v>
          </cell>
        </row>
        <row r="47">
          <cell r="J47">
            <v>0</v>
          </cell>
          <cell r="K47">
            <v>0</v>
          </cell>
          <cell r="L47">
            <v>0</v>
          </cell>
          <cell r="M47">
            <v>0</v>
          </cell>
        </row>
        <row r="48">
          <cell r="J48">
            <v>0</v>
          </cell>
          <cell r="K48">
            <v>0</v>
          </cell>
          <cell r="L48">
            <v>0</v>
          </cell>
          <cell r="M48">
            <v>0</v>
          </cell>
        </row>
        <row r="49">
          <cell r="J49">
            <v>0</v>
          </cell>
          <cell r="K49">
            <v>0</v>
          </cell>
          <cell r="L49">
            <v>0</v>
          </cell>
          <cell r="M49">
            <v>0</v>
          </cell>
        </row>
        <row r="50">
          <cell r="I50">
            <v>1030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</row>
        <row r="51">
          <cell r="J51">
            <v>0</v>
          </cell>
          <cell r="K51">
            <v>0</v>
          </cell>
          <cell r="L51">
            <v>0</v>
          </cell>
          <cell r="M51">
            <v>0</v>
          </cell>
        </row>
        <row r="52">
          <cell r="I52">
            <v>51899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</row>
        <row r="53">
          <cell r="J53">
            <v>0</v>
          </cell>
          <cell r="K53">
            <v>0</v>
          </cell>
          <cell r="L53">
            <v>0</v>
          </cell>
          <cell r="M53">
            <v>0</v>
          </cell>
        </row>
        <row r="54"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5889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</row>
        <row r="55">
          <cell r="I55">
            <v>1935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</row>
        <row r="56">
          <cell r="I56">
            <v>2584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</row>
        <row r="57"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</row>
        <row r="58">
          <cell r="J58">
            <v>0</v>
          </cell>
          <cell r="K58">
            <v>0</v>
          </cell>
          <cell r="L58">
            <v>0</v>
          </cell>
          <cell r="M58">
            <v>0</v>
          </cell>
        </row>
        <row r="59">
          <cell r="J59">
            <v>0</v>
          </cell>
          <cell r="K59">
            <v>0</v>
          </cell>
          <cell r="L59">
            <v>0</v>
          </cell>
          <cell r="M59">
            <v>0</v>
          </cell>
        </row>
        <row r="60">
          <cell r="J60">
            <v>0</v>
          </cell>
          <cell r="K60">
            <v>0</v>
          </cell>
          <cell r="L60">
            <v>0</v>
          </cell>
          <cell r="M60">
            <v>0</v>
          </cell>
        </row>
        <row r="61">
          <cell r="J61">
            <v>0</v>
          </cell>
          <cell r="K61">
            <v>0</v>
          </cell>
          <cell r="L61">
            <v>0</v>
          </cell>
          <cell r="M61">
            <v>0</v>
          </cell>
        </row>
        <row r="62">
          <cell r="J62">
            <v>0</v>
          </cell>
          <cell r="K62">
            <v>0</v>
          </cell>
          <cell r="L62">
            <v>0</v>
          </cell>
          <cell r="M62">
            <v>0</v>
          </cell>
        </row>
        <row r="63">
          <cell r="I63">
            <v>1370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</row>
        <row r="64"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154819.56570949999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</row>
        <row r="65"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</row>
        <row r="66"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</row>
        <row r="67"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</row>
        <row r="68"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</row>
        <row r="70"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8307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</row>
        <row r="71"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</row>
        <row r="72">
          <cell r="J72">
            <v>0</v>
          </cell>
          <cell r="K72">
            <v>0</v>
          </cell>
          <cell r="L72">
            <v>0</v>
          </cell>
          <cell r="M72">
            <v>0</v>
          </cell>
        </row>
        <row r="73">
          <cell r="J73">
            <v>0</v>
          </cell>
          <cell r="K73">
            <v>0</v>
          </cell>
          <cell r="L73">
            <v>0</v>
          </cell>
          <cell r="M73">
            <v>0</v>
          </cell>
        </row>
        <row r="74">
          <cell r="J74">
            <v>0</v>
          </cell>
          <cell r="K74">
            <v>0</v>
          </cell>
          <cell r="L74">
            <v>0</v>
          </cell>
          <cell r="M74">
            <v>0</v>
          </cell>
        </row>
        <row r="75">
          <cell r="J75">
            <v>0</v>
          </cell>
          <cell r="K75">
            <v>0</v>
          </cell>
          <cell r="L75">
            <v>0</v>
          </cell>
          <cell r="M75">
            <v>0</v>
          </cell>
        </row>
        <row r="76">
          <cell r="J76">
            <v>0</v>
          </cell>
          <cell r="K76">
            <v>0</v>
          </cell>
          <cell r="L76">
            <v>0</v>
          </cell>
          <cell r="M76">
            <v>0</v>
          </cell>
        </row>
        <row r="77">
          <cell r="I77">
            <v>2543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</row>
        <row r="78">
          <cell r="J78">
            <v>0</v>
          </cell>
          <cell r="K78">
            <v>0</v>
          </cell>
          <cell r="L78">
            <v>0</v>
          </cell>
          <cell r="M78">
            <v>0</v>
          </cell>
        </row>
        <row r="79">
          <cell r="I79">
            <v>5764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</row>
        <row r="81">
          <cell r="J81">
            <v>0</v>
          </cell>
          <cell r="K81">
            <v>0</v>
          </cell>
          <cell r="L81">
            <v>0</v>
          </cell>
          <cell r="M81">
            <v>0</v>
          </cell>
        </row>
        <row r="83"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76105.21263157895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</row>
        <row r="84"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18265.251031578948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</row>
        <row r="85"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</row>
        <row r="86"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</row>
        <row r="87"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</row>
        <row r="88"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</row>
        <row r="90">
          <cell r="J90">
            <v>0</v>
          </cell>
          <cell r="K90">
            <v>0</v>
          </cell>
          <cell r="L90">
            <v>0</v>
          </cell>
          <cell r="M90">
            <v>0</v>
          </cell>
        </row>
        <row r="92"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26572.251031578948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</row>
        <row r="93"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</row>
        <row r="94"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</row>
        <row r="95"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</row>
        <row r="96"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</row>
        <row r="98"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181391.81674107895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</row>
        <row r="101"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17.163367504491344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</row>
        <row r="102"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</row>
        <row r="104"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</row>
        <row r="106"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</row>
        <row r="107">
          <cell r="J107">
            <v>0</v>
          </cell>
          <cell r="K107">
            <v>0</v>
          </cell>
          <cell r="L107">
            <v>0</v>
          </cell>
          <cell r="M107">
            <v>0</v>
          </cell>
        </row>
        <row r="108">
          <cell r="J108">
            <v>0</v>
          </cell>
          <cell r="K108">
            <v>0</v>
          </cell>
          <cell r="L108">
            <v>0</v>
          </cell>
          <cell r="M108">
            <v>0</v>
          </cell>
        </row>
        <row r="109">
          <cell r="J109">
            <v>0</v>
          </cell>
          <cell r="K109">
            <v>0</v>
          </cell>
          <cell r="L109">
            <v>0</v>
          </cell>
          <cell r="M109">
            <v>0</v>
          </cell>
        </row>
        <row r="110">
          <cell r="J110">
            <v>0</v>
          </cell>
          <cell r="K110">
            <v>0</v>
          </cell>
          <cell r="L110">
            <v>0</v>
          </cell>
          <cell r="M110">
            <v>0</v>
          </cell>
        </row>
        <row r="111">
          <cell r="J111">
            <v>0</v>
          </cell>
          <cell r="K111">
            <v>0</v>
          </cell>
          <cell r="L111">
            <v>0</v>
          </cell>
          <cell r="M111">
            <v>0</v>
          </cell>
        </row>
        <row r="112">
          <cell r="J112">
            <v>0</v>
          </cell>
          <cell r="K112">
            <v>0</v>
          </cell>
          <cell r="L112">
            <v>0</v>
          </cell>
          <cell r="M112">
            <v>0</v>
          </cell>
        </row>
        <row r="113"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</row>
        <row r="114">
          <cell r="J114">
            <v>0</v>
          </cell>
          <cell r="K114">
            <v>0</v>
          </cell>
          <cell r="L114">
            <v>0</v>
          </cell>
          <cell r="M114">
            <v>0</v>
          </cell>
        </row>
        <row r="115">
          <cell r="J115">
            <v>0</v>
          </cell>
          <cell r="K115">
            <v>0</v>
          </cell>
          <cell r="L115">
            <v>0</v>
          </cell>
          <cell r="M115">
            <v>0</v>
          </cell>
        </row>
        <row r="116">
          <cell r="J116">
            <v>0</v>
          </cell>
          <cell r="K116">
            <v>0</v>
          </cell>
          <cell r="L116">
            <v>0</v>
          </cell>
          <cell r="M116">
            <v>0</v>
          </cell>
        </row>
        <row r="117">
          <cell r="J117">
            <v>0</v>
          </cell>
          <cell r="K117">
            <v>0</v>
          </cell>
          <cell r="L117">
            <v>0</v>
          </cell>
          <cell r="M117">
            <v>0</v>
          </cell>
        </row>
        <row r="120">
          <cell r="E120">
            <v>24</v>
          </cell>
          <cell r="F120">
            <v>24</v>
          </cell>
          <cell r="G120">
            <v>24</v>
          </cell>
          <cell r="H120">
            <v>24</v>
          </cell>
          <cell r="I120">
            <v>24</v>
          </cell>
          <cell r="J120">
            <v>100</v>
          </cell>
          <cell r="K120">
            <v>100</v>
          </cell>
          <cell r="L120">
            <v>100</v>
          </cell>
          <cell r="M120">
            <v>100</v>
          </cell>
        </row>
        <row r="121">
          <cell r="J121">
            <v>0</v>
          </cell>
          <cell r="K121">
            <v>0</v>
          </cell>
          <cell r="L121">
            <v>0</v>
          </cell>
          <cell r="M121">
            <v>0</v>
          </cell>
        </row>
        <row r="123">
          <cell r="E123">
            <v>0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</row>
        <row r="124"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</row>
        <row r="125"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</row>
        <row r="126"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</row>
        <row r="127"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</row>
      </sheetData>
      <sheetData sheetId="8">
        <row r="13">
          <cell r="I13">
            <v>86</v>
          </cell>
        </row>
        <row r="16">
          <cell r="I16">
            <v>86</v>
          </cell>
        </row>
        <row r="18">
          <cell r="I18">
            <v>2713.5</v>
          </cell>
        </row>
        <row r="19">
          <cell r="I19">
            <v>4.5</v>
          </cell>
        </row>
        <row r="20">
          <cell r="I20">
            <v>3.9</v>
          </cell>
        </row>
        <row r="23">
          <cell r="I23">
            <v>12.5</v>
          </cell>
        </row>
        <row r="26">
          <cell r="I26">
            <v>75</v>
          </cell>
        </row>
        <row r="29">
          <cell r="I29">
            <v>15</v>
          </cell>
        </row>
        <row r="32">
          <cell r="I32">
            <v>24</v>
          </cell>
        </row>
        <row r="34">
          <cell r="B34" t="str">
            <v>Выплаты &lt;______________&gt;:</v>
          </cell>
        </row>
        <row r="37">
          <cell r="B37" t="str">
            <v>Выплаты &lt;______________&gt;:</v>
          </cell>
        </row>
        <row r="49">
          <cell r="E49">
            <v>12</v>
          </cell>
          <cell r="F49">
            <v>12</v>
          </cell>
          <cell r="G49">
            <v>12</v>
          </cell>
          <cell r="H49">
            <v>12</v>
          </cell>
          <cell r="I49">
            <v>12</v>
          </cell>
        </row>
      </sheetData>
      <sheetData sheetId="9">
        <row r="10">
          <cell r="J10">
            <v>696708</v>
          </cell>
        </row>
        <row r="25">
          <cell r="J25">
            <v>72000</v>
          </cell>
        </row>
        <row r="70">
          <cell r="I70">
            <v>6.52</v>
          </cell>
          <cell r="J70">
            <v>1.63</v>
          </cell>
          <cell r="K70">
            <v>1.63</v>
          </cell>
          <cell r="L70">
            <v>1.63</v>
          </cell>
          <cell r="M70">
            <v>1.63</v>
          </cell>
        </row>
      </sheetData>
      <sheetData sheetId="10">
        <row r="21">
          <cell r="D21">
            <v>696708</v>
          </cell>
          <cell r="E21">
            <v>72000</v>
          </cell>
          <cell r="I21">
            <v>49532.959999999999</v>
          </cell>
        </row>
      </sheetData>
      <sheetData sheetId="11">
        <row r="8"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</row>
        <row r="10"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</row>
        <row r="12"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</row>
        <row r="15"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</row>
        <row r="17"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</row>
        <row r="19"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</row>
        <row r="20"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</row>
        <row r="24"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59.59</v>
          </cell>
          <cell r="J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59.59</v>
          </cell>
          <cell r="J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59.59</v>
          </cell>
          <cell r="J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41.04</v>
          </cell>
          <cell r="J33">
            <v>0</v>
          </cell>
        </row>
        <row r="34">
          <cell r="J34">
            <v>0</v>
          </cell>
        </row>
        <row r="35"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</row>
        <row r="38"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</row>
        <row r="39"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</row>
        <row r="40"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</row>
        <row r="41">
          <cell r="J41">
            <v>0</v>
          </cell>
        </row>
        <row r="42"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</row>
        <row r="43">
          <cell r="J43">
            <v>0</v>
          </cell>
        </row>
        <row r="45"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</row>
        <row r="46"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</row>
        <row r="47"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</row>
        <row r="49"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</row>
        <row r="52"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</row>
        <row r="53"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</row>
        <row r="59"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</row>
        <row r="66"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</row>
      </sheetData>
      <sheetData sheetId="12"/>
      <sheetData sheetId="13" refreshError="1"/>
      <sheetData sheetId="14" refreshError="1"/>
      <sheetData sheetId="15"/>
      <sheetData sheetId="16">
        <row r="4">
          <cell r="D4" t="str">
            <v>200_ г.</v>
          </cell>
        </row>
        <row r="7">
          <cell r="C7" t="str">
            <v>____________________________________________</v>
          </cell>
        </row>
        <row r="8">
          <cell r="C8" t="str">
            <v>____________________________________________</v>
          </cell>
        </row>
        <row r="9">
          <cell r="C9" t="str">
            <v>____________________________________________</v>
          </cell>
        </row>
        <row r="10">
          <cell r="C10" t="str">
            <v>_____________________________________________</v>
          </cell>
        </row>
        <row r="11">
          <cell r="A11" t="str">
            <v>_________________________________________________________________________________________________</v>
          </cell>
        </row>
        <row r="13">
          <cell r="C13" t="str">
            <v>____________________________________________</v>
          </cell>
        </row>
        <row r="14">
          <cell r="A14" t="str">
            <v>_________________________________________________________________________________________________</v>
          </cell>
        </row>
        <row r="23">
          <cell r="C23" t="str">
            <v>110</v>
          </cell>
        </row>
        <row r="24">
          <cell r="C24" t="str">
            <v>120</v>
          </cell>
        </row>
        <row r="25">
          <cell r="C25" t="str">
            <v>130</v>
          </cell>
        </row>
        <row r="26">
          <cell r="C26" t="str">
            <v>135</v>
          </cell>
        </row>
        <row r="27">
          <cell r="C27" t="str">
            <v>140</v>
          </cell>
        </row>
        <row r="28">
          <cell r="C28" t="str">
            <v>145</v>
          </cell>
        </row>
        <row r="29">
          <cell r="C29" t="str">
            <v>150</v>
          </cell>
        </row>
        <row r="30">
          <cell r="C30" t="str">
            <v>190</v>
          </cell>
        </row>
        <row r="32">
          <cell r="C32" t="str">
            <v>210</v>
          </cell>
        </row>
        <row r="41">
          <cell r="C41" t="str">
            <v>220</v>
          </cell>
        </row>
        <row r="42">
          <cell r="C42">
            <v>230</v>
          </cell>
        </row>
        <row r="44">
          <cell r="C44" t="str">
            <v>240</v>
          </cell>
        </row>
        <row r="46">
          <cell r="C46" t="str">
            <v>250</v>
          </cell>
        </row>
        <row r="47">
          <cell r="C47" t="str">
            <v>260</v>
          </cell>
        </row>
        <row r="48">
          <cell r="C48" t="str">
            <v>270</v>
          </cell>
        </row>
        <row r="49">
          <cell r="C49" t="str">
            <v>290</v>
          </cell>
        </row>
        <row r="50">
          <cell r="C50" t="str">
            <v>300</v>
          </cell>
        </row>
        <row r="54">
          <cell r="C54" t="str">
            <v>2</v>
          </cell>
        </row>
        <row r="56">
          <cell r="C56" t="str">
            <v>410</v>
          </cell>
        </row>
        <row r="58">
          <cell r="C58" t="str">
            <v>420</v>
          </cell>
        </row>
        <row r="59">
          <cell r="C59" t="str">
            <v>430</v>
          </cell>
        </row>
        <row r="63">
          <cell r="C63" t="str">
            <v>470</v>
          </cell>
        </row>
        <row r="64">
          <cell r="C64" t="str">
            <v>490</v>
          </cell>
        </row>
        <row r="66">
          <cell r="C66" t="str">
            <v>510</v>
          </cell>
        </row>
        <row r="67">
          <cell r="C67" t="str">
            <v>515</v>
          </cell>
        </row>
        <row r="68">
          <cell r="C68" t="str">
            <v>520</v>
          </cell>
        </row>
        <row r="69">
          <cell r="C69" t="str">
            <v>590</v>
          </cell>
        </row>
        <row r="71">
          <cell r="C71" t="str">
            <v>610</v>
          </cell>
        </row>
        <row r="72">
          <cell r="C72" t="str">
            <v>620</v>
          </cell>
        </row>
      </sheetData>
      <sheetData sheetId="17">
        <row r="5">
          <cell r="C5" t="str">
            <v>_________</v>
          </cell>
          <cell r="D5" t="str">
            <v>200_ г.</v>
          </cell>
        </row>
        <row r="8">
          <cell r="C8" t="str">
            <v>____________________________________________</v>
          </cell>
        </row>
        <row r="9">
          <cell r="C9" t="str">
            <v>____________________________________________</v>
          </cell>
        </row>
        <row r="10">
          <cell r="C10" t="str">
            <v>____________________________________________</v>
          </cell>
        </row>
        <row r="11">
          <cell r="C11" t="str">
            <v>_____________________________________________</v>
          </cell>
        </row>
        <row r="12">
          <cell r="A12" t="str">
            <v>_________________________________________________________________________________________________</v>
          </cell>
        </row>
      </sheetData>
      <sheetData sheetId="18" refreshError="1"/>
      <sheetData sheetId="19" refreshError="1"/>
      <sheetData sheetId="2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правления 30.05.2006"/>
      <sheetName val="Заголовок"/>
      <sheetName val="Содержание"/>
      <sheetName val="3"/>
      <sheetName val="4"/>
      <sheetName val="5"/>
      <sheetName val="6"/>
      <sheetName val="15"/>
      <sheetName val="16"/>
      <sheetName val="17"/>
      <sheetName val="17.1"/>
      <sheetName val="18.2"/>
      <sheetName val="20"/>
      <sheetName val="20.1"/>
      <sheetName val="21.3"/>
      <sheetName val="24"/>
      <sheetName val="25"/>
      <sheetName val="27"/>
      <sheetName val="P2.1"/>
      <sheetName val="P2.2"/>
      <sheetName val="2.3"/>
      <sheetName val="перекрестка"/>
    </sheetNames>
    <sheetDataSet>
      <sheetData sheetId="0"/>
      <sheetData sheetId="1"/>
      <sheetData sheetId="2"/>
      <sheetData sheetId="3"/>
      <sheetData sheetId="4">
        <row r="22">
          <cell r="AB22">
            <v>5</v>
          </cell>
        </row>
      </sheetData>
      <sheetData sheetId="5"/>
      <sheetData sheetId="6">
        <row r="10">
          <cell r="B10" t="str">
            <v>БП №1</v>
          </cell>
        </row>
        <row r="11">
          <cell r="B11" t="str">
            <v>БП №2</v>
          </cell>
        </row>
        <row r="12">
          <cell r="B12" t="str">
            <v>БП №3</v>
          </cell>
        </row>
        <row r="13">
          <cell r="B13" t="str">
            <v>БП №4</v>
          </cell>
        </row>
        <row r="14">
          <cell r="B14" t="str">
            <v>БП №5</v>
          </cell>
        </row>
        <row r="15">
          <cell r="B15" t="str">
            <v>БП №6</v>
          </cell>
        </row>
        <row r="16">
          <cell r="B16" t="str">
            <v>БП №7</v>
          </cell>
        </row>
        <row r="17">
          <cell r="B17" t="str">
            <v>БП №8</v>
          </cell>
        </row>
        <row r="18">
          <cell r="B18" t="str">
            <v>БП №9</v>
          </cell>
        </row>
        <row r="19">
          <cell r="B19" t="str">
            <v>БП №10</v>
          </cell>
        </row>
        <row r="28">
          <cell r="B28" t="str">
            <v>БП №1</v>
          </cell>
        </row>
        <row r="29">
          <cell r="B29" t="str">
            <v>БП №2</v>
          </cell>
        </row>
        <row r="30">
          <cell r="B30" t="str">
            <v>БП №3</v>
          </cell>
        </row>
        <row r="31">
          <cell r="B31" t="str">
            <v>БП №4</v>
          </cell>
        </row>
        <row r="32">
          <cell r="B32" t="str">
            <v>БП №5</v>
          </cell>
        </row>
        <row r="33">
          <cell r="B33" t="str">
            <v>БП №6</v>
          </cell>
        </row>
        <row r="34">
          <cell r="B34" t="str">
            <v>БП №7</v>
          </cell>
        </row>
        <row r="35">
          <cell r="B35" t="str">
            <v>БП №8</v>
          </cell>
        </row>
        <row r="36">
          <cell r="B36" t="str">
            <v>БП №9</v>
          </cell>
        </row>
        <row r="37">
          <cell r="B37" t="str">
            <v>БП №10</v>
          </cell>
        </row>
        <row r="46">
          <cell r="B46" t="str">
            <v>БП №1</v>
          </cell>
        </row>
        <row r="47">
          <cell r="B47" t="str">
            <v>БП №2</v>
          </cell>
        </row>
        <row r="48">
          <cell r="B48" t="str">
            <v>БП №3</v>
          </cell>
        </row>
        <row r="49">
          <cell r="B49" t="str">
            <v>БП №4</v>
          </cell>
        </row>
        <row r="50">
          <cell r="B50" t="str">
            <v>БП №5</v>
          </cell>
        </row>
        <row r="51">
          <cell r="B51" t="str">
            <v>БП №6</v>
          </cell>
        </row>
        <row r="52">
          <cell r="B52" t="str">
            <v>БП №7</v>
          </cell>
        </row>
        <row r="53">
          <cell r="B53" t="str">
            <v>БП №8</v>
          </cell>
        </row>
        <row r="54">
          <cell r="B54" t="str">
            <v>БП №9</v>
          </cell>
        </row>
        <row r="55">
          <cell r="B55" t="str">
            <v>БП №10</v>
          </cell>
        </row>
      </sheetData>
      <sheetData sheetId="7"/>
      <sheetData sheetId="8">
        <row r="7">
          <cell r="K7">
            <v>3</v>
          </cell>
        </row>
        <row r="8">
          <cell r="K8">
            <v>2</v>
          </cell>
        </row>
        <row r="10">
          <cell r="K10">
            <v>1860</v>
          </cell>
        </row>
        <row r="12">
          <cell r="K12">
            <v>1860</v>
          </cell>
        </row>
        <row r="13">
          <cell r="K13">
            <v>4</v>
          </cell>
        </row>
        <row r="14">
          <cell r="K14">
            <v>1.42</v>
          </cell>
        </row>
        <row r="20">
          <cell r="K20">
            <v>30</v>
          </cell>
        </row>
        <row r="38">
          <cell r="K38">
            <v>15000</v>
          </cell>
        </row>
      </sheetData>
      <sheetData sheetId="9"/>
      <sheetData sheetId="10"/>
      <sheetData sheetId="11"/>
      <sheetData sheetId="12"/>
      <sheetData sheetId="13"/>
      <sheetData sheetId="14">
        <row r="28">
          <cell r="B28" t="str">
            <v>Другие прочие платежи из прибыли</v>
          </cell>
        </row>
        <row r="29">
          <cell r="B29" t="str">
            <v>Резерв по сомнительным долгам</v>
          </cell>
        </row>
        <row r="48">
          <cell r="B48" t="str">
            <v>Сбор на содержание милиции</v>
          </cell>
        </row>
      </sheetData>
      <sheetData sheetId="15"/>
      <sheetData sheetId="16"/>
      <sheetData sheetId="17">
        <row r="4">
          <cell r="K4" t="str">
            <v>БП №1</v>
          </cell>
          <cell r="Q4" t="str">
            <v>БП №2</v>
          </cell>
          <cell r="W4" t="str">
            <v>БП №3</v>
          </cell>
          <cell r="AC4" t="str">
            <v>БП №4</v>
          </cell>
        </row>
      </sheetData>
      <sheetData sheetId="18"/>
      <sheetData sheetId="19"/>
      <sheetData sheetId="20"/>
      <sheetData sheetId="2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2"/>
      <sheetName val="Инструкция"/>
      <sheetName val="Заголовок"/>
      <sheetName val="Справочник"/>
      <sheetName val="Справочники"/>
      <sheetName val="сбыт"/>
      <sheetName val="сети"/>
      <sheetName val="ЭСО"/>
      <sheetName val="Рег генер"/>
      <sheetName val="Баланс ээ"/>
      <sheetName val="Баланс мощности"/>
      <sheetName val="Свод"/>
      <sheetName val="Титул"/>
      <sheetName val="Прил 1"/>
      <sheetName val="Прил 2"/>
      <sheetName val="Прил 3"/>
      <sheetName val="regs"/>
      <sheetName val="Регионы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2"/>
      <sheetName val="Инструкция"/>
      <sheetName val="Update"/>
      <sheetName val="Заголовок"/>
      <sheetName val="Свод"/>
      <sheetName val="Сетевые организации"/>
      <sheetName val="Сбытовые организации"/>
      <sheetName val="ЭСО"/>
      <sheetName val="TEHSHEET"/>
    </sheetNames>
    <sheetDataSet>
      <sheetData sheetId="0"/>
      <sheetData sheetId="1">
        <row r="15">
          <cell r="B15">
            <v>2006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>
        <row r="42">
          <cell r="B42" t="str">
            <v>Выберите название региона из списка</v>
          </cell>
          <cell r="I42" t="str">
            <v>Новое строительство и расширение</v>
          </cell>
        </row>
        <row r="43">
          <cell r="B43" t="str">
            <v>Алтайский край</v>
          </cell>
          <cell r="I43" t="str">
            <v>Техническое перевооружение и реконструкция</v>
          </cell>
        </row>
        <row r="44">
          <cell r="B44" t="str">
            <v>Амурская область</v>
          </cell>
          <cell r="I44" t="str">
            <v>Приобретение объектов основных средств</v>
          </cell>
        </row>
        <row r="45">
          <cell r="B45" t="str">
            <v>Архангельская область</v>
          </cell>
          <cell r="P45">
            <v>2003</v>
          </cell>
        </row>
        <row r="46">
          <cell r="B46" t="str">
            <v>Астраханская область</v>
          </cell>
          <cell r="P46">
            <v>2004</v>
          </cell>
        </row>
        <row r="47">
          <cell r="B47" t="str">
            <v>Белгородская область</v>
          </cell>
          <cell r="P47">
            <v>2005</v>
          </cell>
        </row>
        <row r="48">
          <cell r="B48" t="str">
            <v>Брянская область</v>
          </cell>
          <cell r="P48">
            <v>2006</v>
          </cell>
        </row>
        <row r="49">
          <cell r="B49" t="str">
            <v>Владимирская область</v>
          </cell>
          <cell r="P49">
            <v>2007</v>
          </cell>
        </row>
        <row r="50">
          <cell r="B50" t="str">
            <v>Волгоградская область</v>
          </cell>
          <cell r="P50">
            <v>2008</v>
          </cell>
        </row>
        <row r="51">
          <cell r="B51" t="str">
            <v>Вологодская область</v>
          </cell>
          <cell r="P51">
            <v>2009</v>
          </cell>
        </row>
        <row r="52">
          <cell r="B52" t="str">
            <v>Воронежская область</v>
          </cell>
          <cell r="P52">
            <v>2010</v>
          </cell>
        </row>
        <row r="53">
          <cell r="B53" t="str">
            <v>г. Москва</v>
          </cell>
        </row>
        <row r="54">
          <cell r="B54" t="str">
            <v>г.Байконур</v>
          </cell>
        </row>
        <row r="55">
          <cell r="B55" t="str">
            <v>г.Санкт-Петербург</v>
          </cell>
        </row>
        <row r="56">
          <cell r="B56" t="str">
            <v>Еврейская автономная область</v>
          </cell>
        </row>
        <row r="57">
          <cell r="B57" t="str">
            <v>Забайкальский край</v>
          </cell>
        </row>
        <row r="58">
          <cell r="B58" t="str">
            <v>Ивановская область</v>
          </cell>
        </row>
        <row r="59">
          <cell r="B59" t="str">
            <v>Иркутская область</v>
          </cell>
        </row>
        <row r="60">
          <cell r="B60" t="str">
            <v>Кабардино-Балкарская республика</v>
          </cell>
        </row>
        <row r="61">
          <cell r="B61" t="str">
            <v>Калининградская область</v>
          </cell>
        </row>
        <row r="62">
          <cell r="B62" t="str">
            <v>Калужская область</v>
          </cell>
        </row>
        <row r="63">
          <cell r="B63" t="str">
            <v>Камчатский край</v>
          </cell>
        </row>
        <row r="64">
          <cell r="B64" t="str">
            <v>Карачаево-Черкесская республика</v>
          </cell>
        </row>
        <row r="65">
          <cell r="B65" t="str">
            <v>Кемеровская область</v>
          </cell>
        </row>
        <row r="66">
          <cell r="B66" t="str">
            <v>Кировская область</v>
          </cell>
        </row>
        <row r="67">
          <cell r="B67" t="str">
            <v>Костромская область</v>
          </cell>
        </row>
        <row r="68">
          <cell r="B68" t="str">
            <v>Краснодарский край</v>
          </cell>
        </row>
        <row r="69">
          <cell r="B69" t="str">
            <v>Красноярский край</v>
          </cell>
        </row>
        <row r="70">
          <cell r="B70" t="str">
            <v>Курганская область</v>
          </cell>
        </row>
        <row r="71">
          <cell r="B71" t="str">
            <v>Курская область</v>
          </cell>
        </row>
        <row r="72">
          <cell r="B72" t="str">
            <v>Ленинградская область</v>
          </cell>
        </row>
        <row r="73">
          <cell r="B73" t="str">
            <v>Липецкая область</v>
          </cell>
        </row>
        <row r="74">
          <cell r="B74" t="str">
            <v>Магаданская область</v>
          </cell>
        </row>
        <row r="75">
          <cell r="B75" t="str">
            <v>Московская область</v>
          </cell>
        </row>
        <row r="76">
          <cell r="B76" t="str">
            <v>Мурманская область</v>
          </cell>
        </row>
        <row r="77">
          <cell r="B77" t="str">
            <v>Ненецкий автономный округ</v>
          </cell>
        </row>
        <row r="78">
          <cell r="B78" t="str">
            <v>Нижегородская область</v>
          </cell>
        </row>
        <row r="79">
          <cell r="B79" t="str">
            <v>Новгородская область</v>
          </cell>
        </row>
        <row r="80">
          <cell r="B80" t="str">
            <v>Новосибирская область</v>
          </cell>
        </row>
        <row r="81">
          <cell r="B81" t="str">
            <v>Омская область</v>
          </cell>
        </row>
        <row r="82">
          <cell r="B82" t="str">
            <v>Оренбургская область</v>
          </cell>
        </row>
        <row r="83">
          <cell r="B83" t="str">
            <v>Орловская область</v>
          </cell>
        </row>
        <row r="84">
          <cell r="B84" t="str">
            <v>Пензенская область</v>
          </cell>
        </row>
        <row r="85">
          <cell r="B85" t="str">
            <v>Пермский край</v>
          </cell>
        </row>
        <row r="86">
          <cell r="B86" t="str">
            <v>Приморский край</v>
          </cell>
        </row>
        <row r="87">
          <cell r="B87" t="str">
            <v>Псковская область</v>
          </cell>
        </row>
        <row r="88">
          <cell r="B88" t="str">
            <v>Республика Адыгея</v>
          </cell>
        </row>
        <row r="89">
          <cell r="B89" t="str">
            <v>Республика Алтай</v>
          </cell>
        </row>
        <row r="90">
          <cell r="B90" t="str">
            <v>Республика Башкортостан</v>
          </cell>
        </row>
        <row r="91">
          <cell r="B91" t="str">
            <v>Республика Бурятия</v>
          </cell>
        </row>
        <row r="92">
          <cell r="B92" t="str">
            <v>Республика Дагестан</v>
          </cell>
        </row>
        <row r="93">
          <cell r="B93" t="str">
            <v>Республика Ингушетия</v>
          </cell>
        </row>
        <row r="94">
          <cell r="B94" t="str">
            <v>Республика Калмыкия</v>
          </cell>
        </row>
        <row r="95">
          <cell r="B95" t="str">
            <v>Республика Карелия</v>
          </cell>
        </row>
        <row r="96">
          <cell r="B96" t="str">
            <v>Республика Коми</v>
          </cell>
        </row>
        <row r="97">
          <cell r="B97" t="str">
            <v>Республика Марий Эл</v>
          </cell>
        </row>
        <row r="98">
          <cell r="B98" t="str">
            <v>Республика Мордовия</v>
          </cell>
        </row>
        <row r="99">
          <cell r="B99" t="str">
            <v>Республика Саха (Якутия)</v>
          </cell>
        </row>
        <row r="100">
          <cell r="B100" t="str">
            <v>Республика Северная Осетия-Алания</v>
          </cell>
        </row>
        <row r="101">
          <cell r="B101" t="str">
            <v>Республика Татарстан</v>
          </cell>
        </row>
        <row r="102">
          <cell r="B102" t="str">
            <v>Республика Тыва</v>
          </cell>
        </row>
        <row r="103">
          <cell r="B103" t="str">
            <v>Республика Хакасия</v>
          </cell>
        </row>
        <row r="104">
          <cell r="B104" t="str">
            <v>Ростовская область</v>
          </cell>
        </row>
        <row r="105">
          <cell r="B105" t="str">
            <v>Рязанская область</v>
          </cell>
        </row>
        <row r="106">
          <cell r="B106" t="str">
            <v>Самарская область</v>
          </cell>
        </row>
        <row r="107">
          <cell r="B107" t="str">
            <v>Саратовская область</v>
          </cell>
        </row>
        <row r="108">
          <cell r="B108" t="str">
            <v>Сахалинская область</v>
          </cell>
        </row>
        <row r="109">
          <cell r="B109" t="str">
            <v>Свердловская область</v>
          </cell>
        </row>
        <row r="110">
          <cell r="B110" t="str">
            <v>Смоленская область</v>
          </cell>
        </row>
        <row r="111">
          <cell r="B111" t="str">
            <v>Ставропольский край</v>
          </cell>
        </row>
        <row r="112">
          <cell r="B112" t="str">
            <v>Тамбовская область</v>
          </cell>
        </row>
        <row r="113">
          <cell r="B113" t="str">
            <v>Тверская область</v>
          </cell>
        </row>
        <row r="114">
          <cell r="B114" t="str">
            <v>Томская область</v>
          </cell>
        </row>
        <row r="115">
          <cell r="B115" t="str">
            <v>Тульская область</v>
          </cell>
        </row>
        <row r="116">
          <cell r="B116" t="str">
            <v>Тюменская область</v>
          </cell>
        </row>
        <row r="117">
          <cell r="B117" t="str">
            <v>Удмуртская республика</v>
          </cell>
        </row>
        <row r="118">
          <cell r="B118" t="str">
            <v>Ульяновская область</v>
          </cell>
        </row>
        <row r="119">
          <cell r="B119" t="str">
            <v>Хабаровский край</v>
          </cell>
        </row>
        <row r="120">
          <cell r="B120" t="str">
            <v>Ханты-Мансийский автономный округ</v>
          </cell>
        </row>
        <row r="121">
          <cell r="B121" t="str">
            <v>Челябинская область</v>
          </cell>
        </row>
        <row r="122">
          <cell r="B122" t="str">
            <v>Чеченская республика</v>
          </cell>
        </row>
        <row r="123">
          <cell r="B123" t="str">
            <v>Чувашская республика</v>
          </cell>
        </row>
        <row r="124">
          <cell r="B124" t="str">
            <v>Чукотский автономный округ</v>
          </cell>
        </row>
        <row r="125">
          <cell r="B125" t="str">
            <v>Ямало-Ненецкий автономный округ</v>
          </cell>
        </row>
        <row r="126">
          <cell r="B126" t="str">
            <v>Ярославская область</v>
          </cell>
        </row>
      </sheetData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2"/>
      <sheetName val="Инструкция"/>
      <sheetName val="Справочники"/>
      <sheetName val="Стоимость ЭЭ"/>
      <sheetName val="TEHSHEET"/>
      <sheetName val="other expenses"/>
    </sheetNames>
    <sheetDataSet>
      <sheetData sheetId="0"/>
      <sheetData sheetId="1"/>
      <sheetData sheetId="2" refreshError="1"/>
      <sheetData sheetId="3"/>
      <sheetData sheetId="4">
        <row r="51"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0</v>
          </cell>
          <cell r="AJ51">
            <v>0</v>
          </cell>
          <cell r="AK51">
            <v>0</v>
          </cell>
          <cell r="AL51">
            <v>0</v>
          </cell>
          <cell r="AM51">
            <v>0</v>
          </cell>
          <cell r="AN51">
            <v>0</v>
          </cell>
        </row>
        <row r="93"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I93">
            <v>0</v>
          </cell>
          <cell r="AJ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</row>
        <row r="111"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0</v>
          </cell>
          <cell r="AJ111">
            <v>0</v>
          </cell>
          <cell r="AK111">
            <v>0</v>
          </cell>
          <cell r="AL111">
            <v>0</v>
          </cell>
          <cell r="AM111">
            <v>0</v>
          </cell>
          <cell r="AN111">
            <v>0</v>
          </cell>
        </row>
      </sheetData>
      <sheetData sheetId="5"/>
      <sheetData sheetId="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2"/>
      <sheetName val="Инструкция"/>
      <sheetName val="Справочники"/>
      <sheetName val="Свод"/>
      <sheetName val="Калькуляция"/>
      <sheetName val="matrix"/>
      <sheetName val="МО"/>
      <sheetName val="1"/>
    </sheetNames>
    <sheetDataSet>
      <sheetData sheetId="0" refreshError="1"/>
      <sheetData sheetId="1" refreshError="1"/>
      <sheetData sheetId="2" refreshError="1"/>
      <sheetData sheetId="3">
        <row r="3">
          <cell r="E3" t="str">
            <v>Республика Карелия</v>
          </cell>
        </row>
        <row r="6">
          <cell r="E6" t="str">
            <v>D:\Documents and Settings\galina\Мои документы\Г.В. Кондрашкова\ФСТ\К 30.01.2007 - в ФСТ\стоки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2"/>
      <sheetName val="Инструкция"/>
      <sheetName val="Пример"/>
      <sheetName val="Справочники"/>
      <sheetName val="Баланс ВО"/>
      <sheetName val="Калькуляция ВО"/>
      <sheetName val="МО"/>
      <sheetName val="P&amp;L"/>
    </sheetNames>
    <sheetDataSet>
      <sheetData sheetId="0" refreshError="1"/>
      <sheetData sheetId="1" refreshError="1"/>
      <sheetData sheetId="2" refreshError="1"/>
      <sheetData sheetId="3" refreshError="1"/>
      <sheetData sheetId="4">
        <row r="3">
          <cell r="R3" t="str">
            <v>упрощенная система</v>
          </cell>
        </row>
        <row r="4">
          <cell r="R4" t="str">
            <v>классическая система</v>
          </cell>
        </row>
      </sheetData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2007 РЭК"/>
      <sheetName val="2007 потери (помес)"/>
      <sheetName val="2007 потери"/>
      <sheetName val="Мощность"/>
      <sheetName val="2007 РЭК (тепло)"/>
      <sheetName val="2007"/>
      <sheetName val="2005"/>
    </sheetNames>
    <sheetDataSet>
      <sheetData sheetId="0"/>
      <sheetData sheetId="1"/>
      <sheetData sheetId="2"/>
      <sheetData sheetId="3"/>
      <sheetData sheetId="4"/>
      <sheetData sheetId="5"/>
      <sheetData sheetId="6">
        <row r="6">
          <cell r="D6">
            <v>7041.61</v>
          </cell>
          <cell r="E6">
            <v>631.76</v>
          </cell>
          <cell r="F6">
            <v>582.34999999999991</v>
          </cell>
          <cell r="G6">
            <v>632.54</v>
          </cell>
          <cell r="H6">
            <v>595.12</v>
          </cell>
          <cell r="I6">
            <v>529.84999999999991</v>
          </cell>
          <cell r="J6">
            <v>516.87</v>
          </cell>
          <cell r="K6">
            <v>541.23</v>
          </cell>
          <cell r="L6">
            <v>549.48</v>
          </cell>
          <cell r="M6">
            <v>535.37</v>
          </cell>
          <cell r="N6">
            <v>644.78</v>
          </cell>
          <cell r="O6">
            <v>631.46</v>
          </cell>
          <cell r="P6">
            <v>650.80000000000007</v>
          </cell>
        </row>
        <row r="7">
          <cell r="D7">
            <v>5624.9999999999991</v>
          </cell>
          <cell r="E7">
            <v>518.1</v>
          </cell>
          <cell r="F7">
            <v>473.4</v>
          </cell>
          <cell r="G7">
            <v>513.5</v>
          </cell>
          <cell r="H7">
            <v>479.2</v>
          </cell>
          <cell r="I7">
            <v>436.9</v>
          </cell>
          <cell r="J7">
            <v>422.2</v>
          </cell>
          <cell r="K7">
            <v>427.3</v>
          </cell>
          <cell r="L7">
            <v>437</v>
          </cell>
          <cell r="M7">
            <v>384.2</v>
          </cell>
          <cell r="N7">
            <v>496.5</v>
          </cell>
          <cell r="O7">
            <v>505</v>
          </cell>
          <cell r="P7">
            <v>531.70000000000005</v>
          </cell>
        </row>
        <row r="8">
          <cell r="D8">
            <v>429</v>
          </cell>
          <cell r="E8">
            <v>28</v>
          </cell>
          <cell r="F8">
            <v>29.5</v>
          </cell>
          <cell r="G8">
            <v>47</v>
          </cell>
          <cell r="H8">
            <v>53</v>
          </cell>
          <cell r="I8">
            <v>54</v>
          </cell>
          <cell r="J8">
            <v>55.5</v>
          </cell>
          <cell r="K8">
            <v>46.5</v>
          </cell>
          <cell r="L8">
            <v>16</v>
          </cell>
          <cell r="M8">
            <v>7.5</v>
          </cell>
          <cell r="N8">
            <v>25.5</v>
          </cell>
          <cell r="O8">
            <v>30.5</v>
          </cell>
          <cell r="P8">
            <v>36</v>
          </cell>
        </row>
        <row r="9">
          <cell r="D9">
            <v>0</v>
          </cell>
        </row>
        <row r="10">
          <cell r="D10">
            <v>5195.9999999999991</v>
          </cell>
          <cell r="E10">
            <v>490.1</v>
          </cell>
          <cell r="F10">
            <v>443.9</v>
          </cell>
          <cell r="G10">
            <v>466.5</v>
          </cell>
          <cell r="H10">
            <v>426.2</v>
          </cell>
          <cell r="I10">
            <v>382.9</v>
          </cell>
          <cell r="J10">
            <v>366.7</v>
          </cell>
          <cell r="K10">
            <v>380.8</v>
          </cell>
          <cell r="L10">
            <v>421</v>
          </cell>
          <cell r="M10">
            <v>376.7</v>
          </cell>
          <cell r="N10">
            <v>471</v>
          </cell>
          <cell r="O10">
            <v>474.5</v>
          </cell>
          <cell r="P10">
            <v>495.7</v>
          </cell>
        </row>
        <row r="11">
          <cell r="D11">
            <v>884.19999999999993</v>
          </cell>
          <cell r="E11">
            <v>63.4</v>
          </cell>
          <cell r="F11">
            <v>63.4</v>
          </cell>
          <cell r="G11">
            <v>68.400000000000006</v>
          </cell>
          <cell r="H11">
            <v>67.599999999999994</v>
          </cell>
          <cell r="I11">
            <v>57.4</v>
          </cell>
          <cell r="J11">
            <v>62.2</v>
          </cell>
          <cell r="K11">
            <v>72.400000000000006</v>
          </cell>
          <cell r="L11">
            <v>72.7</v>
          </cell>
          <cell r="M11">
            <v>107.3</v>
          </cell>
          <cell r="N11">
            <v>102.8</v>
          </cell>
          <cell r="O11">
            <v>78.2</v>
          </cell>
          <cell r="P11">
            <v>68.400000000000006</v>
          </cell>
        </row>
        <row r="12">
          <cell r="D12">
            <v>532.41</v>
          </cell>
          <cell r="E12">
            <v>50.26</v>
          </cell>
          <cell r="F12">
            <v>45.55</v>
          </cell>
          <cell r="G12">
            <v>50.64</v>
          </cell>
          <cell r="H12">
            <v>48.32</v>
          </cell>
          <cell r="I12">
            <v>35.549999999999997</v>
          </cell>
          <cell r="J12">
            <v>32.47</v>
          </cell>
          <cell r="K12">
            <v>41.53</v>
          </cell>
          <cell r="L12">
            <v>39.78</v>
          </cell>
          <cell r="M12">
            <v>43.87</v>
          </cell>
          <cell r="N12">
            <v>45.48</v>
          </cell>
          <cell r="O12">
            <v>48.26</v>
          </cell>
          <cell r="P12">
            <v>50.7</v>
          </cell>
        </row>
        <row r="13">
          <cell r="D13">
            <v>15861</v>
          </cell>
          <cell r="E13">
            <v>1491.5</v>
          </cell>
          <cell r="F13">
            <v>1397.8</v>
          </cell>
          <cell r="G13">
            <v>1447</v>
          </cell>
          <cell r="H13">
            <v>1198.0999999999999</v>
          </cell>
          <cell r="I13">
            <v>1135.4000000000001</v>
          </cell>
          <cell r="J13">
            <v>1152.2</v>
          </cell>
          <cell r="K13">
            <v>1249.2</v>
          </cell>
          <cell r="L13">
            <v>1333.5</v>
          </cell>
          <cell r="M13">
            <v>1198.4000000000001</v>
          </cell>
          <cell r="N13">
            <v>1269.5999999999999</v>
          </cell>
          <cell r="O13">
            <v>1434.6</v>
          </cell>
          <cell r="P13">
            <v>1553.7</v>
          </cell>
        </row>
        <row r="14">
          <cell r="D14">
            <v>15756</v>
          </cell>
          <cell r="E14">
            <v>1484.5</v>
          </cell>
          <cell r="F14">
            <v>1389.8</v>
          </cell>
          <cell r="G14">
            <v>1436</v>
          </cell>
          <cell r="H14">
            <v>1188.0999999999999</v>
          </cell>
          <cell r="I14">
            <v>1126.4000000000001</v>
          </cell>
          <cell r="J14">
            <v>1142.2</v>
          </cell>
          <cell r="K14">
            <v>1239.2</v>
          </cell>
          <cell r="L14">
            <v>1326.5</v>
          </cell>
          <cell r="M14">
            <v>1191.4000000000001</v>
          </cell>
          <cell r="N14">
            <v>1261.5999999999999</v>
          </cell>
          <cell r="O14">
            <v>1423.6</v>
          </cell>
          <cell r="P14">
            <v>1546.7</v>
          </cell>
        </row>
        <row r="15">
          <cell r="D15">
            <v>105</v>
          </cell>
          <cell r="E15">
            <v>7</v>
          </cell>
          <cell r="F15">
            <v>8</v>
          </cell>
          <cell r="G15">
            <v>11</v>
          </cell>
          <cell r="H15">
            <v>10</v>
          </cell>
          <cell r="I15">
            <v>9</v>
          </cell>
          <cell r="J15">
            <v>10</v>
          </cell>
          <cell r="K15">
            <v>10</v>
          </cell>
          <cell r="L15">
            <v>7</v>
          </cell>
          <cell r="M15">
            <v>7</v>
          </cell>
          <cell r="N15">
            <v>8</v>
          </cell>
          <cell r="O15">
            <v>11</v>
          </cell>
          <cell r="P15">
            <v>7</v>
          </cell>
        </row>
        <row r="16">
          <cell r="D16">
            <v>0</v>
          </cell>
        </row>
        <row r="17">
          <cell r="D17">
            <v>0</v>
          </cell>
        </row>
        <row r="18">
          <cell r="D18">
            <v>17034.000000000004</v>
          </cell>
          <cell r="E18">
            <v>1593.0800000000002</v>
          </cell>
          <cell r="F18">
            <v>1497.7800000000004</v>
          </cell>
          <cell r="G18">
            <v>1540.9800000000002</v>
          </cell>
          <cell r="H18">
            <v>1287.1799999999998</v>
          </cell>
          <cell r="I18">
            <v>1215.8999999999999</v>
          </cell>
          <cell r="J18">
            <v>1226.7</v>
          </cell>
          <cell r="K18">
            <v>1335.3800000000003</v>
          </cell>
          <cell r="L18">
            <v>1423.2800000000002</v>
          </cell>
          <cell r="M18">
            <v>1324.88</v>
          </cell>
          <cell r="N18">
            <v>1393.4800000000002</v>
          </cell>
          <cell r="O18">
            <v>1532.2799999999997</v>
          </cell>
          <cell r="P18">
            <v>1663.0800000000002</v>
          </cell>
        </row>
        <row r="19">
          <cell r="D19">
            <v>13155.869999999999</v>
          </cell>
          <cell r="E19">
            <v>1221.0100000000002</v>
          </cell>
          <cell r="F19">
            <v>1152.4100000000003</v>
          </cell>
          <cell r="G19">
            <v>1189.3100000000002</v>
          </cell>
          <cell r="H19">
            <v>978.81999999999994</v>
          </cell>
          <cell r="I19">
            <v>928.56</v>
          </cell>
          <cell r="J19">
            <v>967.15</v>
          </cell>
          <cell r="K19">
            <v>1027.3200000000002</v>
          </cell>
          <cell r="L19">
            <v>1111.8200000000002</v>
          </cell>
          <cell r="M19">
            <v>1041.7400000000002</v>
          </cell>
          <cell r="N19">
            <v>1070.8100000000002</v>
          </cell>
          <cell r="O19">
            <v>1225.4099999999999</v>
          </cell>
          <cell r="P19">
            <v>1241.5100000000002</v>
          </cell>
        </row>
        <row r="20">
          <cell r="D20">
            <v>779.19999999999993</v>
          </cell>
          <cell r="E20">
            <v>56.4</v>
          </cell>
          <cell r="F20">
            <v>55.4</v>
          </cell>
          <cell r="G20">
            <v>57.400000000000006</v>
          </cell>
          <cell r="H20">
            <v>57.599999999999994</v>
          </cell>
          <cell r="I20">
            <v>48.4</v>
          </cell>
          <cell r="J20">
            <v>52.2</v>
          </cell>
          <cell r="K20">
            <v>62.400000000000006</v>
          </cell>
          <cell r="L20">
            <v>65.7</v>
          </cell>
          <cell r="M20">
            <v>100.3</v>
          </cell>
          <cell r="N20">
            <v>94.8</v>
          </cell>
          <cell r="O20">
            <v>67.2</v>
          </cell>
          <cell r="P20">
            <v>61.400000000000006</v>
          </cell>
        </row>
        <row r="21">
          <cell r="D21">
            <v>1893.4599999999998</v>
          </cell>
          <cell r="E21">
            <v>202.85999999999999</v>
          </cell>
          <cell r="F21">
            <v>177.76</v>
          </cell>
          <cell r="G21">
            <v>190.06</v>
          </cell>
          <cell r="H21">
            <v>151.65</v>
          </cell>
          <cell r="I21">
            <v>139.13999999999999</v>
          </cell>
          <cell r="J21">
            <v>117.35000000000001</v>
          </cell>
          <cell r="K21">
            <v>154.26</v>
          </cell>
          <cell r="L21">
            <v>154.06</v>
          </cell>
          <cell r="M21">
            <v>89.04</v>
          </cell>
          <cell r="N21">
            <v>131.16</v>
          </cell>
          <cell r="O21">
            <v>141.56</v>
          </cell>
          <cell r="P21">
            <v>244.56</v>
          </cell>
        </row>
        <row r="22">
          <cell r="D22">
            <v>383.40000000000003</v>
          </cell>
          <cell r="E22">
            <v>44.3</v>
          </cell>
          <cell r="F22">
            <v>43.7</v>
          </cell>
          <cell r="G22">
            <v>35.700000000000003</v>
          </cell>
          <cell r="H22">
            <v>30.6</v>
          </cell>
          <cell r="I22">
            <v>31.3</v>
          </cell>
          <cell r="J22">
            <v>21.5</v>
          </cell>
          <cell r="K22">
            <v>22.9</v>
          </cell>
          <cell r="L22">
            <v>23.2</v>
          </cell>
          <cell r="M22">
            <v>25.3</v>
          </cell>
          <cell r="N22">
            <v>28.2</v>
          </cell>
          <cell r="O22">
            <v>29.6</v>
          </cell>
          <cell r="P22">
            <v>47.1</v>
          </cell>
        </row>
        <row r="23">
          <cell r="D23">
            <v>822.06999999999994</v>
          </cell>
          <cell r="E23">
            <v>68.510000000000005</v>
          </cell>
          <cell r="F23">
            <v>68.510000000000005</v>
          </cell>
          <cell r="G23">
            <v>68.510000000000005</v>
          </cell>
          <cell r="H23">
            <v>68.510000000000005</v>
          </cell>
          <cell r="I23">
            <v>68.5</v>
          </cell>
          <cell r="J23">
            <v>68.5</v>
          </cell>
          <cell r="K23">
            <v>68.5</v>
          </cell>
          <cell r="L23">
            <v>68.5</v>
          </cell>
          <cell r="M23">
            <v>68.5</v>
          </cell>
          <cell r="N23">
            <v>68.510000000000005</v>
          </cell>
          <cell r="O23">
            <v>68.510000000000005</v>
          </cell>
          <cell r="P23">
            <v>68.510000000000005</v>
          </cell>
        </row>
        <row r="24">
          <cell r="D24">
            <v>18383.523000000001</v>
          </cell>
          <cell r="E24">
            <v>1702.0120000000002</v>
          </cell>
          <cell r="F24">
            <v>1592.6680000000003</v>
          </cell>
          <cell r="G24">
            <v>1666.2170000000001</v>
          </cell>
          <cell r="H24">
            <v>1425.9989999999998</v>
          </cell>
          <cell r="I24">
            <v>1337.1769999999999</v>
          </cell>
          <cell r="J24">
            <v>1361.481</v>
          </cell>
          <cell r="K24">
            <v>1425.2700000000002</v>
          </cell>
          <cell r="L24">
            <v>1517.4770000000001</v>
          </cell>
          <cell r="M24">
            <v>1397.1330000000003</v>
          </cell>
          <cell r="N24">
            <v>1530.4790000000003</v>
          </cell>
          <cell r="O24">
            <v>1693.83</v>
          </cell>
          <cell r="P24">
            <v>1733.7800000000002</v>
          </cell>
        </row>
        <row r="25">
          <cell r="D25">
            <v>5227.6530000000002</v>
          </cell>
          <cell r="E25">
            <v>481.00200000000001</v>
          </cell>
          <cell r="F25">
            <v>440.25799999999998</v>
          </cell>
          <cell r="G25">
            <v>476.90699999999998</v>
          </cell>
          <cell r="H25">
            <v>447.17899999999997</v>
          </cell>
          <cell r="I25">
            <v>408.61700000000002</v>
          </cell>
          <cell r="J25">
            <v>394.33100000000002</v>
          </cell>
          <cell r="K25">
            <v>397.95</v>
          </cell>
          <cell r="L25">
            <v>405.65699999999998</v>
          </cell>
          <cell r="M25">
            <v>355.39299999999997</v>
          </cell>
          <cell r="N25">
            <v>459.66899999999998</v>
          </cell>
          <cell r="O25">
            <v>468.42</v>
          </cell>
          <cell r="P25">
            <v>492.27</v>
          </cell>
        </row>
        <row r="26">
          <cell r="D26">
            <v>13155.869999999999</v>
          </cell>
          <cell r="E26">
            <v>1221.0100000000002</v>
          </cell>
          <cell r="F26">
            <v>1152.4100000000003</v>
          </cell>
          <cell r="G26">
            <v>1189.3100000000002</v>
          </cell>
          <cell r="H26">
            <v>978.81999999999994</v>
          </cell>
          <cell r="I26">
            <v>928.56</v>
          </cell>
          <cell r="J26">
            <v>967.15</v>
          </cell>
          <cell r="K26">
            <v>1027.3200000000002</v>
          </cell>
          <cell r="L26">
            <v>1111.8200000000002</v>
          </cell>
          <cell r="M26">
            <v>1041.7400000000002</v>
          </cell>
          <cell r="N26">
            <v>1070.8100000000002</v>
          </cell>
          <cell r="O26">
            <v>1225.4099999999999</v>
          </cell>
          <cell r="P26">
            <v>1241.5100000000002</v>
          </cell>
        </row>
        <row r="27">
          <cell r="D27">
            <v>0</v>
          </cell>
        </row>
        <row r="28">
          <cell r="D28">
            <v>0</v>
          </cell>
        </row>
        <row r="29">
          <cell r="D29">
            <v>1250</v>
          </cell>
          <cell r="E29">
            <v>200</v>
          </cell>
          <cell r="F29">
            <v>160</v>
          </cell>
          <cell r="G29">
            <v>160</v>
          </cell>
          <cell r="H29">
            <v>75</v>
          </cell>
          <cell r="I29">
            <v>45</v>
          </cell>
          <cell r="J29">
            <v>45</v>
          </cell>
          <cell r="K29">
            <v>45</v>
          </cell>
          <cell r="L29">
            <v>45</v>
          </cell>
          <cell r="M29">
            <v>35</v>
          </cell>
          <cell r="N29">
            <v>95</v>
          </cell>
          <cell r="O29">
            <v>150</v>
          </cell>
          <cell r="P29">
            <v>195</v>
          </cell>
        </row>
        <row r="30">
          <cell r="D30">
            <v>0</v>
          </cell>
        </row>
        <row r="32">
          <cell r="D32">
            <v>1935658</v>
          </cell>
          <cell r="E32">
            <v>185147</v>
          </cell>
          <cell r="F32">
            <v>166491</v>
          </cell>
          <cell r="G32">
            <v>175037</v>
          </cell>
          <cell r="H32">
            <v>157130</v>
          </cell>
          <cell r="I32">
            <v>141182</v>
          </cell>
          <cell r="J32">
            <v>135100</v>
          </cell>
          <cell r="K32">
            <v>141314</v>
          </cell>
          <cell r="L32">
            <v>158535</v>
          </cell>
          <cell r="M32">
            <v>138568</v>
          </cell>
          <cell r="N32">
            <v>173088</v>
          </cell>
          <cell r="O32">
            <v>176804</v>
          </cell>
          <cell r="P32">
            <v>187262</v>
          </cell>
        </row>
        <row r="34">
          <cell r="D34">
            <v>0</v>
          </cell>
        </row>
        <row r="35">
          <cell r="D35">
            <v>18</v>
          </cell>
          <cell r="E35">
            <v>12</v>
          </cell>
          <cell r="F35">
            <v>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3</v>
          </cell>
        </row>
        <row r="36">
          <cell r="D36">
            <v>1676.4</v>
          </cell>
          <cell r="E36">
            <v>148</v>
          </cell>
          <cell r="F36">
            <v>142.4</v>
          </cell>
          <cell r="G36">
            <v>153.5</v>
          </cell>
          <cell r="H36">
            <v>137.80000000000001</v>
          </cell>
          <cell r="I36">
            <v>123.9</v>
          </cell>
          <cell r="J36">
            <v>118.6</v>
          </cell>
          <cell r="K36">
            <v>124.1</v>
          </cell>
          <cell r="L36">
            <v>139</v>
          </cell>
          <cell r="M36">
            <v>121.5</v>
          </cell>
          <cell r="N36">
            <v>151.9</v>
          </cell>
          <cell r="O36">
            <v>155.1</v>
          </cell>
          <cell r="P36">
            <v>160.6</v>
          </cell>
        </row>
        <row r="37">
          <cell r="D37">
            <v>0</v>
          </cell>
        </row>
      </sheetData>
      <sheetData sheetId="7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2007"/>
      <sheetName val="2005"/>
    </sheetNames>
    <sheetDataSet>
      <sheetData sheetId="0"/>
      <sheetData sheetId="1"/>
      <sheetData sheetId="2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йтинг"/>
      <sheetName val="Лист1"/>
      <sheetName val="РЧА"/>
      <sheetName val="РЧА новый"/>
      <sheetName val="доляКТ"/>
      <sheetName val="Лист4"/>
      <sheetName val="Дт_Кт"/>
      <sheetName val="FES"/>
      <sheetName val="Лист3"/>
      <sheetName val="Лист7"/>
    </sheetNames>
    <sheetDataSet>
      <sheetData sheetId="0">
        <row r="14">
          <cell r="A14" t="str">
            <v>Показатели деловой активности</v>
          </cell>
        </row>
      </sheetData>
      <sheetData sheetId="1" refreshError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1.xlsx"/>
      <sheetName val="Содержание2"/>
    </sheetNames>
    <definedNames>
      <definedName name="CompOt" refersTo="#ССЫЛКА!" sheetId="2"/>
      <definedName name="CompRas" refersTo="#ССЫЛКА!" sheetId="2"/>
      <definedName name="ук" refersTo="#ССЫЛКА!" sheetId="2"/>
    </definedNames>
    <sheetDataSet>
      <sheetData sheetId="0"/>
      <sheetData sheetId="1" refreshError="1"/>
      <sheetData sheetId="2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Производство электроэнергии"/>
      <sheetName val="Производство теплоэнергии"/>
      <sheetName val="Передача электроэнергии"/>
      <sheetName val="Передача теплоэнергии"/>
      <sheetName val="Финансы"/>
      <sheetName val="T1"/>
      <sheetName val="T2"/>
      <sheetName val="T3"/>
      <sheetName val="T4"/>
      <sheetName val="T5"/>
      <sheetName val="T6"/>
      <sheetName val="T7"/>
      <sheetName val="T8"/>
      <sheetName val="T9"/>
      <sheetName val="T10"/>
      <sheetName val="T11"/>
      <sheetName val="T12"/>
      <sheetName val="T13"/>
      <sheetName val="T14"/>
      <sheetName val="T15"/>
      <sheetName val="T15.1"/>
      <sheetName val="T15.2"/>
      <sheetName val="T15.3"/>
      <sheetName val="T15.4"/>
      <sheetName val="T16"/>
      <sheetName val="T16.1"/>
      <sheetName val="T16.2"/>
      <sheetName val="T16.3"/>
      <sheetName val="T16.4"/>
      <sheetName val="T17"/>
      <sheetName val="T17.1"/>
      <sheetName val="T17.2"/>
      <sheetName val="T17.3"/>
      <sheetName val="T17.4"/>
      <sheetName val="T18"/>
      <sheetName val="T18.1"/>
      <sheetName val="T18.2"/>
      <sheetName val="T19"/>
      <sheetName val="T19.1"/>
      <sheetName val="T19.2"/>
      <sheetName val="T20"/>
      <sheetName val="T21"/>
      <sheetName val="T21.1"/>
      <sheetName val="T21.2"/>
      <sheetName val="T21.3"/>
      <sheetName val="T21.4"/>
      <sheetName val="T22"/>
      <sheetName val="T23"/>
      <sheetName val="T24"/>
      <sheetName val="T24.1"/>
      <sheetName val="T25"/>
      <sheetName val="T25.1"/>
      <sheetName val="T26"/>
      <sheetName val="T27"/>
      <sheetName val="T28"/>
      <sheetName val="T28.1"/>
      <sheetName val="T28.2"/>
      <sheetName val="T28.3"/>
      <sheetName val="T29"/>
      <sheetName val="T29.1"/>
      <sheetName val="П1"/>
      <sheetName val="П2"/>
      <sheetName val="S29.1"/>
      <sheetName val="S29"/>
      <sheetName val="S28.3"/>
      <sheetName val="S28.2"/>
      <sheetName val="S28.1"/>
      <sheetName val="S28"/>
      <sheetName val="S22"/>
      <sheetName val="S12"/>
      <sheetName val="S11"/>
      <sheetName val="S10"/>
      <sheetName val="S9"/>
      <sheetName val="S8"/>
      <sheetName val="S6"/>
      <sheetName val="S3"/>
      <sheetName val="S2"/>
      <sheetName val="S1"/>
      <sheetName val="Лист"/>
      <sheetName val="Шаблоны"/>
      <sheetName val="1997"/>
      <sheetName val="1998"/>
      <sheetName val="Заголовок"/>
      <sheetName val="SHPZ"/>
      <sheetName val="Регионы"/>
      <sheetName val="Input TI"/>
      <sheetName val="Лист13"/>
      <sheetName val="FES"/>
      <sheetName val="Ожид ФР"/>
      <sheetName val="2006"/>
    </sheetNames>
    <sheetDataSet>
      <sheetData sheetId="0" refreshError="1"/>
      <sheetData sheetId="1" refreshError="1">
        <row r="95">
          <cell r="A95" t="str">
            <v>Базовые потребители электроэнергии</v>
          </cell>
        </row>
        <row r="111">
          <cell r="A111" t="str">
            <v>Бюджетные потребители электроэнергии</v>
          </cell>
        </row>
        <row r="124">
          <cell r="A124" t="str">
            <v>Потребители электроэнергии группы население</v>
          </cell>
        </row>
        <row r="132">
          <cell r="A132" t="str">
            <v>Прочие потребители электроэнергии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правочники"/>
      <sheetName val="1"/>
      <sheetName val="Регионы"/>
      <sheetName val="TEHSHEET"/>
      <sheetName val="15.э"/>
      <sheetName val="2"/>
      <sheetName val="3"/>
      <sheetName val="4"/>
      <sheetName val="5"/>
      <sheetName val="6"/>
      <sheetName val="мар 2001"/>
      <sheetName val="Приложение 1"/>
      <sheetName val="Приложение 2"/>
      <sheetName val="Приложение 3"/>
      <sheetName val="Лист1"/>
      <sheetName val="форма 2"/>
      <sheetName val="План Газпрома"/>
      <sheetName val="Производство электроэнергии"/>
      <sheetName val="Титульный"/>
      <sheetName val="производство"/>
      <sheetName val="Лист"/>
      <sheetName val="навигация"/>
      <sheetName val="Т12"/>
      <sheetName val="Т3"/>
      <sheetName val="Баланс ЭЭ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Баланс"/>
      <sheetName val="Макро"/>
      <sheetName val="БД 2.3"/>
      <sheetName val="БИ-2-18-П"/>
      <sheetName val="БИ-2-19-П"/>
      <sheetName val="БИ-2-7-П"/>
      <sheetName val="БИ-2-9-П"/>
      <sheetName val="БИ-2-14-П"/>
      <sheetName val="БИ-2-16-П"/>
      <sheetName val="Баланс_ЭЭ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Производство_электроэнергии"/>
      <sheetName val="БД_2_3"/>
      <sheetName val="SHPZ"/>
      <sheetName val="Баланс_ЭЭ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Производство_электроэнергии1"/>
      <sheetName val="БД_2_31"/>
      <sheetName val="Баланс_ЭЭ2"/>
      <sheetName val="услуги_непроизводств_2"/>
      <sheetName val="другие_затраты_с-ст2"/>
      <sheetName val="налоги_в_с-ст2"/>
      <sheetName val="%_за_кредит2"/>
      <sheetName val="поощрение_(ДВ)2"/>
      <sheetName val="другие_из_прибыли2"/>
      <sheetName val="Производство_электроэнергии2"/>
      <sheetName val="БД_2_32"/>
      <sheetName val="для тарифов"/>
      <sheetName val="Сентябрь"/>
      <sheetName val="TECHSHEET"/>
      <sheetName val="~5047955"/>
      <sheetName val="01-02 (БДиР Общества)"/>
      <sheetName val="Опции"/>
      <sheetName val="FES"/>
      <sheetName val="Справочно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Лист2"/>
      <sheetName val="Лист3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2.Ê"/>
      <sheetName val="Лист1 (2)"/>
      <sheetName val="Ком потери"/>
      <sheetName val="InputTI"/>
      <sheetName val="_FES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Прил 1"/>
      <sheetName val="Прил. 1.1.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выручка"/>
      <sheetName val="ТМЦ ремонт"/>
      <sheetName val="ремонт"/>
      <sheetName val="пуско-нал"/>
      <sheetName val="ОФ вне смет строек"/>
      <sheetName val="ОФ"/>
      <sheetName val="ОС до 10 тр"/>
      <sheetName val="НИОКР"/>
      <sheetName val="аренда"/>
      <sheetName val="диагностика"/>
      <sheetName val="гостехнадзор"/>
      <sheetName val="лицензии"/>
      <sheetName val="вода"/>
      <sheetName val="охрана окр ср"/>
      <sheetName val="типографские бланки"/>
      <sheetName val="ТМЦ канц"/>
      <sheetName val="командиров"/>
      <sheetName val="спецлитература"/>
      <sheetName val="2001"/>
      <sheetName val="списки"/>
      <sheetName val="Позиция"/>
      <sheetName val="ñâîä äî âí.îá."/>
      <sheetName val="ðàñø.äëÿ ÐÀÎ"/>
      <sheetName val="ðàñø.äëÿ ÐÀÎ ñòð.310"/>
      <sheetName val="Ëèñò1"/>
      <sheetName val="Ãðàôèêè_Ãêàë,òûñ.ðóá."/>
      <sheetName val="5.1_ÿíâàðü"/>
      <sheetName val="5.1_ôåâðàëü"/>
      <sheetName val="5.1_ìàðò"/>
      <sheetName val="1 êâ."/>
      <sheetName val="2 êâ."/>
      <sheetName val="3 êâ."/>
      <sheetName val="4 êâ."/>
      <sheetName val=" ãîä"/>
      <sheetName val="ÓÏ 33 ñâîä."/>
      <sheetName val="Ôàêò"/>
      <sheetName val="ïë. è ôàêò"/>
      <sheetName val="Ìîäóëü2"/>
      <sheetName val="Ìîäóëü1"/>
      <sheetName val="map_nat"/>
      <sheetName val="map_RPG"/>
      <sheetName val="Profit &amp; Loss Total"/>
      <sheetName val="SMetstrait"/>
      <sheetName val="Контроль"/>
      <sheetName val="Отопление"/>
      <sheetName val="постоянные затраты"/>
      <sheetName val="Исх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 ФП "/>
      <sheetName val="Справочник ПФМ"/>
      <sheetName val="ИНСТРУКЦИЯ"/>
      <sheetName val="ДПН_июль"/>
      <sheetName val="Прямой ДДС"/>
      <sheetName val="Динамика_ФАКТ"/>
      <sheetName val="Реестр платежей"/>
      <sheetName val="Р3_НКК"/>
      <sheetName val="5_НКК"/>
      <sheetName val="7_НКК"/>
      <sheetName val="ШАБЛОН ПО ПРЕДОСТАВЛЕНИЮ ОТЧЕТН"/>
      <sheetName val="Заголово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1.1"/>
      <sheetName val="1.2"/>
      <sheetName val="2.1"/>
      <sheetName val="2.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8.1"/>
      <sheetName val="18.2"/>
      <sheetName val="19"/>
      <sheetName val="19.1.1"/>
      <sheetName val="19.1.2"/>
      <sheetName val="19.2"/>
      <sheetName val="20"/>
      <sheetName val="20.1"/>
      <sheetName val="21"/>
      <sheetName val="21.1"/>
      <sheetName val="21.2.1"/>
      <sheetName val="21.2.2"/>
      <sheetName val="21.3"/>
      <sheetName val="21.4"/>
      <sheetName val="22"/>
      <sheetName val="23"/>
      <sheetName val="24"/>
      <sheetName val="24.1"/>
      <sheetName val="25"/>
      <sheetName val="25.1"/>
      <sheetName val="26"/>
      <sheetName val="27"/>
      <sheetName val="28"/>
      <sheetName val="28.1"/>
      <sheetName val="28.2"/>
      <sheetName val="28.3"/>
      <sheetName val="29"/>
      <sheetName val="P2.1"/>
      <sheetName val="P2.2"/>
      <sheetName val="2.3"/>
      <sheetName val="СЦТ"/>
      <sheetName val="2009_с изменением покупки и пот"/>
    </sheetNames>
    <sheetDataSet>
      <sheetData sheetId="0">
        <row r="14">
          <cell r="B14">
            <v>2009</v>
          </cell>
        </row>
        <row r="15">
          <cell r="B15">
            <v>2008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41">
          <cell r="P41">
            <v>0</v>
          </cell>
        </row>
      </sheetData>
      <sheetData sheetId="15">
        <row r="29">
          <cell r="J29">
            <v>1749867.1276355879</v>
          </cell>
        </row>
      </sheetData>
      <sheetData sheetId="16">
        <row r="7">
          <cell r="E7">
            <v>33762.495783360006</v>
          </cell>
        </row>
      </sheetData>
      <sheetData sheetId="17">
        <row r="6">
          <cell r="E6">
            <v>0</v>
          </cell>
        </row>
      </sheetData>
      <sheetData sheetId="18"/>
      <sheetData sheetId="19">
        <row r="35">
          <cell r="F35">
            <v>0</v>
          </cell>
        </row>
      </sheetData>
      <sheetData sheetId="20">
        <row r="12">
          <cell r="I12">
            <v>3364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  <sheetName val="эл ст"/>
      <sheetName val="СписочнаяЧисленность"/>
      <sheetName val="Оборудование_стоим"/>
      <sheetName val="9.3"/>
      <sheetName val="ГПУ"/>
      <sheetName val="ДРЭУ"/>
      <sheetName val="МП"/>
      <sheetName val="МСЧ"/>
      <sheetName val="НГДУ"/>
      <sheetName val="РМУ"/>
      <sheetName val="РЭУ"/>
      <sheetName val="СБ"/>
      <sheetName val="СРТ"/>
      <sheetName val="УА"/>
      <sheetName val="УГРиЛМ"/>
      <sheetName val="УИиРС"/>
      <sheetName val="УИТ"/>
      <sheetName val="УНИПР"/>
      <sheetName val="УОМ"/>
      <sheetName val="УСО"/>
      <sheetName val="УТС"/>
      <sheetName val="УТТиСТ"/>
      <sheetName val="ЯРЭУ"/>
      <sheetName val="ЯСК"/>
      <sheetName val="GRES.2007.5"/>
      <sheetName val="расчет"/>
      <sheetName val="Омскэнерго с учетом доп 2010 "/>
      <sheetName val="ММТС"/>
      <sheetName val="ФЗП 2011"/>
      <sheetName val="расшифровка"/>
      <sheetName val="Исполнителям"/>
      <sheetName val=" накладные расходы"/>
      <sheetName val="Данные"/>
      <sheetName val="Коды статей"/>
      <sheetName val="Дебет_Кредит"/>
      <sheetName val="1997"/>
      <sheetName val="1998"/>
      <sheetName val="Фин план"/>
      <sheetName val="списки"/>
      <sheetName val="ИТ-бюджет"/>
      <sheetName val="Титульный лист С-П"/>
      <sheetName val="ПС рек"/>
      <sheetName val="ЛЭП нов"/>
      <sheetName val="Enums"/>
      <sheetName val="FST5"/>
      <sheetName val="Исходные"/>
      <sheetName val="Лист13"/>
      <sheetName val="Конст"/>
      <sheetName val="ИТОГИ  по Н,Р,Э,Q"/>
      <sheetName val="2008 -2010"/>
      <sheetName val="Регионы"/>
      <sheetName val="2002(v2)"/>
      <sheetName val="2002(v1)"/>
      <sheetName val="Общий свод (2)"/>
      <sheetName val="t_настройки"/>
      <sheetName val="t_проверки"/>
      <sheetName val="Сценарные условия"/>
      <sheetName val="Список ДЗО"/>
      <sheetName val="4 Закупка электроэнергии"/>
      <sheetName val="5 Производственная программа"/>
      <sheetName val="0_1"/>
      <sheetName val="2_1"/>
      <sheetName val="2_2"/>
      <sheetName val="6_1"/>
      <sheetName val="17_1"/>
      <sheetName val="24_1"/>
      <sheetName val="GRES_2007_5"/>
      <sheetName val="эл_ст"/>
      <sheetName val="ИТОГИ__по_Н,Р,Э,Q"/>
      <sheetName val="2008_-2010"/>
      <sheetName val="Общий_свод_(2)"/>
      <sheetName val="Сценарные_условия"/>
      <sheetName val="Список_ДЗО"/>
      <sheetName val="4_Закупка_электроэнергии"/>
      <sheetName val="5_Производственная_программа"/>
      <sheetName val="0_11"/>
      <sheetName val="2_11"/>
      <sheetName val="2_21"/>
      <sheetName val="6_11"/>
      <sheetName val="17_11"/>
      <sheetName val="24_11"/>
      <sheetName val="GRES_2007_51"/>
      <sheetName val="эл_ст1"/>
      <sheetName val="ИТОГИ__по_Н,Р,Э,Q1"/>
      <sheetName val="2008_-20101"/>
      <sheetName val="Общий_свод_(2)1"/>
      <sheetName val="Сценарные_условия1"/>
      <sheetName val="Список_ДЗО1"/>
      <sheetName val="4_Закупка_электроэнергии1"/>
      <sheetName val="5_Производственная_программа1"/>
      <sheetName val="0_12"/>
      <sheetName val="2_12"/>
      <sheetName val="2_22"/>
      <sheetName val="6_12"/>
      <sheetName val="17_12"/>
      <sheetName val="24_12"/>
      <sheetName val="GRES_2007_52"/>
      <sheetName val="эл_ст2"/>
      <sheetName val="ИТОГИ__по_Н,Р,Э,Q2"/>
      <sheetName val="2008_-20102"/>
      <sheetName val="Общий_свод_(2)2"/>
      <sheetName val="Сценарные_условия2"/>
      <sheetName val="Список_ДЗО2"/>
      <sheetName val="4_Закупка_электроэнергии2"/>
      <sheetName val="5_Производственная_программа2"/>
      <sheetName val="Анализ"/>
      <sheetName val="Лист12"/>
      <sheetName val="План Газпрома"/>
      <sheetName val="Лист1"/>
      <sheetName val="Тарифы _ЗН"/>
      <sheetName val="Тарифы _СК"/>
      <sheetName val="Справочник"/>
      <sheetName val="Детализация"/>
      <sheetName val="Справочник затрат_СБ"/>
      <sheetName val="Financing"/>
      <sheetName val="ПРОГНОЗ_1"/>
      <sheetName val="Производство электроэнергии"/>
      <sheetName val="тар"/>
      <sheetName val="т1.15(смета8а)"/>
      <sheetName val="гтэс-24"/>
      <sheetName val="гтэс-72"/>
      <sheetName val="рвдс"/>
      <sheetName val="рвдс зм"/>
      <sheetName val="ртвс-1"/>
      <sheetName val="ртвс-2"/>
      <sheetName val="ртвс-3"/>
      <sheetName val="ртвс зм"/>
      <sheetName val="РТиЭС"/>
      <sheetName val="РЭС"/>
      <sheetName val="рэс зм"/>
      <sheetName val="Таз."/>
      <sheetName val="эмц"/>
      <sheetName val="всего"/>
    </sheetNames>
    <sheetDataSet>
      <sheetData sheetId="0">
        <row r="4">
          <cell r="A4" t="str">
            <v>РГК</v>
          </cell>
        </row>
      </sheetData>
      <sheetData sheetId="1"/>
      <sheetData sheetId="2" refreshError="1">
        <row r="4">
          <cell r="A4" t="str">
            <v>РГК</v>
          </cell>
        </row>
        <row r="10">
          <cell r="A10" t="str">
            <v>Станция-1</v>
          </cell>
        </row>
        <row r="11">
          <cell r="A11" t="str">
            <v>Станция-2</v>
          </cell>
        </row>
        <row r="19">
          <cell r="A19" t="str">
            <v>Уголь разреза-1</v>
          </cell>
        </row>
        <row r="20">
          <cell r="A20" t="str">
            <v>Уголь разреза-2</v>
          </cell>
        </row>
        <row r="26">
          <cell r="A26" t="str">
            <v>Торф</v>
          </cell>
        </row>
        <row r="27">
          <cell r="A27" t="str">
            <v>Сланцы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allation"/>
      <sheetName val="Num"/>
      <sheetName val="БСК"/>
      <sheetName val="БЭС"/>
      <sheetName val="ТЭК"/>
      <sheetName val="БЭ"/>
      <sheetName val="Отчет ДУП"/>
      <sheetName val="Панель управления"/>
      <sheetName val="Закупки"/>
      <sheetName val="ИТОГИ  по Н,Р,Э,Q"/>
      <sheetName val="Справочни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Ед. источник</v>
          </cell>
        </row>
        <row r="2">
          <cell r="A2" t="str">
            <v>Конкурс откр.</v>
          </cell>
        </row>
        <row r="3">
          <cell r="A3" t="str">
            <v>Конкурс откр. (ЭТП)</v>
          </cell>
        </row>
        <row r="4">
          <cell r="A4" t="str">
            <v>Конкурс закр.</v>
          </cell>
        </row>
        <row r="5">
          <cell r="A5" t="str">
            <v>Конкурс закр. (ЭТП)</v>
          </cell>
        </row>
        <row r="6">
          <cell r="A6" t="str">
            <v>Запрос цен откр.</v>
          </cell>
        </row>
        <row r="7">
          <cell r="A7" t="str">
            <v>Запрос цен закр.</v>
          </cell>
        </row>
        <row r="8">
          <cell r="A8" t="str">
            <v>Конкурс (Запрос цен закр.по результатам конкурса)</v>
          </cell>
        </row>
        <row r="9">
          <cell r="A9" t="str">
            <v>Запрос цен откр. (ЭТП)</v>
          </cell>
        </row>
        <row r="10">
          <cell r="A10" t="str">
            <v>Конкурс (Запрос цен закр. (ЭТП) по результатам конкурса)</v>
          </cell>
        </row>
        <row r="11">
          <cell r="A11" t="str">
            <v>Запрос предл. откр.</v>
          </cell>
        </row>
        <row r="12">
          <cell r="A12" t="str">
            <v>Конкурс (Запрос предл. закр. по результатам конкурса)</v>
          </cell>
        </row>
        <row r="13">
          <cell r="A13" t="str">
            <v>Запрос предл. (ЭТП)</v>
          </cell>
        </row>
      </sheetData>
      <sheetData sheetId="9" refreshError="1"/>
      <sheetData sheetId="10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. табл."/>
      <sheetName val="Мощность"/>
      <sheetName val="Отпуск ээ"/>
      <sheetName val="Аморт-я"/>
      <sheetName val="Зарплата"/>
      <sheetName val="Вспом. мат-лы"/>
      <sheetName val="Услуги"/>
      <sheetName val="Ремонт"/>
      <sheetName val="Кредиты"/>
      <sheetName val="Прочие затраты"/>
      <sheetName val="соцразвитие"/>
      <sheetName val="Лист13"/>
      <sheetName val="Лист14"/>
      <sheetName val="Лист15"/>
      <sheetName val="Лист16"/>
      <sheetName val="ИТОГИ  по Н,Р,Э,Q"/>
      <sheetName val="Справочники"/>
      <sheetName val="1997"/>
      <sheetName val="1998"/>
      <sheetName val="эл ст"/>
      <sheetName val="Заголовок"/>
      <sheetName val="Закупки"/>
      <sheetName val="Макро"/>
      <sheetName val="6"/>
      <sheetName val="Производство электроэнергии"/>
      <sheetName val="10"/>
      <sheetName val="11"/>
      <sheetName val="12"/>
      <sheetName val="18.1"/>
      <sheetName val="19.1.1"/>
      <sheetName val="19.1.2"/>
      <sheetName val="19.2"/>
      <sheetName val="2.1"/>
      <sheetName val="21.1"/>
      <sheetName val="21.2.1"/>
      <sheetName val="21.2.2"/>
      <sheetName val="21.4"/>
      <sheetName val="27"/>
      <sheetName val="28.3"/>
      <sheetName val="29"/>
      <sheetName val="7"/>
      <sheetName val="1.1"/>
      <sheetName val="1.2"/>
      <sheetName val="14"/>
      <sheetName val="16"/>
      <sheetName val="18.2"/>
      <sheetName val="18"/>
      <sheetName val="2.2"/>
      <sheetName val="20.1"/>
      <sheetName val="21.3"/>
      <sheetName val="22"/>
      <sheetName val="23"/>
      <sheetName val="24"/>
      <sheetName val="24.1"/>
      <sheetName val="25.1"/>
      <sheetName val="25"/>
      <sheetName val="26"/>
      <sheetName val="28.1"/>
      <sheetName val="28.2"/>
      <sheetName val="28"/>
      <sheetName val="3"/>
      <sheetName val="4"/>
      <sheetName val="5"/>
      <sheetName val="8"/>
      <sheetName val="9"/>
      <sheetName val="P2.1"/>
      <sheetName val="P2.2"/>
      <sheetName val="Table"/>
      <sheetName val="Справочник"/>
      <sheetName val="Константы"/>
      <sheetName val="инвестиции 2007"/>
      <sheetName val="УЗ-22(2002)"/>
      <sheetName val="УЗ-21(1кв.) (2)"/>
      <sheetName val="УЗ-21(2002)"/>
      <sheetName val="УЗ-22(3кв.) (2)"/>
      <sheetName val="Калькуляция кв"/>
      <sheetName val="Balance Sheet"/>
      <sheetName val="9-1"/>
      <sheetName val="FEK 2002.Н"/>
      <sheetName val="Ожид ФР"/>
      <sheetName val="хар-ка земли 1 "/>
      <sheetName val="Коррект"/>
      <sheetName val="2007"/>
      <sheetName val="Приложение 2.1"/>
      <sheetName val="факт 2009 года"/>
      <sheetName val="Факт 2010 года"/>
      <sheetName val="План на 2011 год"/>
      <sheetName val="Свод__табл_"/>
      <sheetName val="Отпуск_ээ"/>
      <sheetName val="Вспом__мат-лы"/>
      <sheetName val="Прочие_затраты"/>
      <sheetName val="ИТОГИ__по_Н,Р,Э,Q"/>
      <sheetName val="эл_ст"/>
      <sheetName val="УЗ-21(1кв_)_(2)"/>
      <sheetName val="УЗ-22(3кв_)_(2)"/>
      <sheetName val="Производство_электроэнергии"/>
      <sheetName val="18_1"/>
      <sheetName val="19_1_1"/>
      <sheetName val="19_1_2"/>
      <sheetName val="19_2"/>
      <sheetName val="2_1"/>
      <sheetName val="21_1"/>
      <sheetName val="21_2_1"/>
      <sheetName val="21_2_2"/>
      <sheetName val="21_4"/>
      <sheetName val="28_3"/>
      <sheetName val="1_1"/>
      <sheetName val="1_2"/>
      <sheetName val="18_2"/>
      <sheetName val="2_2"/>
      <sheetName val="20_1"/>
      <sheetName val="21_3"/>
      <sheetName val="24_1"/>
      <sheetName val="25_1"/>
      <sheetName val="28_1"/>
      <sheetName val="28_2"/>
      <sheetName val="P2_1"/>
      <sheetName val="P2_2"/>
      <sheetName val="инвестиции_2007"/>
      <sheetName val="Калькуляция_кв"/>
      <sheetName val="Balance_Sheet"/>
      <sheetName val="Приложение 1"/>
      <sheetName val="1.11"/>
      <sheetName val="СписочнаяЧисленность"/>
      <sheetName val="Temp_TOV"/>
      <sheetName val="ф.2 за 4 кв.2005"/>
      <sheetName val="БФ-2-8-П"/>
      <sheetName val="ГоГРЭС"/>
      <sheetName val="19"/>
      <sheetName val="0"/>
      <sheetName val="1"/>
      <sheetName val="15"/>
      <sheetName val="17.1"/>
      <sheetName val="17"/>
      <sheetName val="20"/>
      <sheetName val="21"/>
      <sheetName val="30"/>
      <sheetName val="ГСМ_УР"/>
      <sheetName val="Услуги ПХ"/>
      <sheetName val="НЗП_УР"/>
      <sheetName val="ЭЭ_УР"/>
      <sheetName val="INV_KR"/>
      <sheetName val="ГСМ_РОК"/>
      <sheetName val="НЗП_РОК"/>
      <sheetName val="ПП"/>
      <sheetName val="ремонты_РОК"/>
      <sheetName val="Ээ_РОК"/>
      <sheetName val="Лист7"/>
      <sheetName val="БДДС"/>
      <sheetName val="БЮДЖЕТ"/>
      <sheetName val="Титульный лист С-П"/>
      <sheetName val="2002(v1)"/>
      <sheetName val="ФИНПЛАН"/>
      <sheetName val="13"/>
      <sheetName val="обслуживание"/>
      <sheetName val="SHPZ"/>
      <sheetName val=" накладные расходы"/>
      <sheetName val="жилой фонд"/>
      <sheetName val="Справ"/>
      <sheetName val="даты"/>
      <sheetName val="Фин план"/>
      <sheetName val="Списки"/>
      <sheetName val="Свод__табл_1"/>
      <sheetName val="Отпуск_ээ1"/>
      <sheetName val="Вспом__мат-лы1"/>
      <sheetName val="Прочие_затраты1"/>
      <sheetName val="ИТОГИ__по_Н,Р,Э,Q1"/>
      <sheetName val="эл_ст1"/>
      <sheetName val="Производство_электроэнергии1"/>
      <sheetName val="18_11"/>
      <sheetName val="19_1_11"/>
      <sheetName val="19_1_21"/>
      <sheetName val="19_21"/>
      <sheetName val="2_11"/>
      <sheetName val="21_11"/>
      <sheetName val="21_2_11"/>
      <sheetName val="21_2_21"/>
      <sheetName val="21_41"/>
      <sheetName val="28_31"/>
      <sheetName val="1_11"/>
      <sheetName val="1_21"/>
      <sheetName val="18_21"/>
      <sheetName val="2_21"/>
      <sheetName val="20_11"/>
      <sheetName val="21_31"/>
      <sheetName val="24_11"/>
      <sheetName val="25_11"/>
      <sheetName val="28_11"/>
      <sheetName val="28_21"/>
      <sheetName val="P2_11"/>
      <sheetName val="P2_21"/>
      <sheetName val="УЗ-21(1кв_)_(2)1"/>
      <sheetName val="УЗ-22(3кв_)_(2)1"/>
      <sheetName val="Калькуляция_кв1"/>
      <sheetName val="Balance_Sheet1"/>
      <sheetName val="инвестиции_20071"/>
      <sheetName val="хар-ка_земли_1_"/>
      <sheetName val="Приложение_1"/>
      <sheetName val="факт_2009_года"/>
      <sheetName val="Факт_2010_года"/>
      <sheetName val="План_на_2011_год"/>
      <sheetName val="1_111"/>
      <sheetName val="ф_2_за_4_кв_2005"/>
      <sheetName val="FEK_2002_Н"/>
      <sheetName val="Приложение_2_1"/>
      <sheetName val="17_1"/>
      <sheetName val="Услуги_ПХ"/>
      <sheetName val="Титульный_лист_С-П"/>
      <sheetName val="_накладные_расходы"/>
      <sheetName val="Ожид_ФР"/>
      <sheetName val="жилой_фонд"/>
      <sheetName val="Фин_план"/>
      <sheetName val="Свод__табл_2"/>
      <sheetName val="Отпуск_ээ2"/>
      <sheetName val="Вспом__мат-лы2"/>
      <sheetName val="Прочие_затраты2"/>
      <sheetName val="ИТОГИ__по_Н,Р,Э,Q2"/>
      <sheetName val="эл_ст2"/>
      <sheetName val="Производство_электроэнергии2"/>
      <sheetName val="18_12"/>
      <sheetName val="19_1_12"/>
      <sheetName val="19_1_22"/>
      <sheetName val="19_22"/>
      <sheetName val="2_12"/>
      <sheetName val="21_12"/>
      <sheetName val="21_2_12"/>
      <sheetName val="21_2_22"/>
      <sheetName val="21_42"/>
      <sheetName val="28_32"/>
      <sheetName val="1_12"/>
      <sheetName val="1_22"/>
      <sheetName val="18_22"/>
      <sheetName val="2_22"/>
      <sheetName val="20_12"/>
      <sheetName val="21_32"/>
      <sheetName val="24_12"/>
      <sheetName val="25_12"/>
      <sheetName val="28_12"/>
      <sheetName val="28_22"/>
      <sheetName val="P2_12"/>
      <sheetName val="P2_22"/>
      <sheetName val="УЗ-21(1кв_)_(2)2"/>
      <sheetName val="УЗ-22(3кв_)_(2)2"/>
      <sheetName val="Калькуляция_кв2"/>
      <sheetName val="Balance_Sheet2"/>
      <sheetName val="инвестиции_20072"/>
      <sheetName val="хар-ка_земли_1_1"/>
      <sheetName val="Приложение_11"/>
      <sheetName val="факт_2009_года1"/>
      <sheetName val="Факт_2010_года1"/>
      <sheetName val="План_на_2011_год1"/>
      <sheetName val="1_112"/>
      <sheetName val="ф_2_за_4_кв_20051"/>
      <sheetName val="FEK_2002_Н1"/>
      <sheetName val="Приложение_2_11"/>
      <sheetName val="17_11"/>
      <sheetName val="Услуги_ПХ1"/>
      <sheetName val="Титульный_лист_С-П1"/>
      <sheetName val="_накладные_расходы1"/>
      <sheetName val="Ожид_ФР1"/>
      <sheetName val="жилой_фонд1"/>
      <sheetName val="Фин_план1"/>
      <sheetName val="Свод__табл_3"/>
      <sheetName val="Отпуск_ээ3"/>
      <sheetName val="Вспом__мат-лы3"/>
      <sheetName val="Прочие_затраты3"/>
      <sheetName val="ИТОГИ__по_Н,Р,Э,Q3"/>
      <sheetName val="эл_ст3"/>
      <sheetName val="Производство_электроэнергии3"/>
      <sheetName val="18_13"/>
      <sheetName val="19_1_13"/>
      <sheetName val="19_1_23"/>
      <sheetName val="19_23"/>
      <sheetName val="2_13"/>
      <sheetName val="21_13"/>
      <sheetName val="21_2_13"/>
      <sheetName val="21_2_23"/>
      <sheetName val="21_43"/>
      <sheetName val="28_33"/>
      <sheetName val="1_13"/>
      <sheetName val="1_23"/>
      <sheetName val="18_23"/>
      <sheetName val="2_23"/>
      <sheetName val="20_13"/>
      <sheetName val="21_33"/>
      <sheetName val="24_13"/>
      <sheetName val="25_13"/>
      <sheetName val="28_13"/>
      <sheetName val="28_23"/>
      <sheetName val="P2_13"/>
      <sheetName val="P2_23"/>
      <sheetName val="УЗ-21(1кв_)_(2)3"/>
      <sheetName val="УЗ-22(3кв_)_(2)3"/>
      <sheetName val="Калькуляция_кв3"/>
      <sheetName val="Balance_Sheet3"/>
      <sheetName val="инвестиции_20073"/>
      <sheetName val="хар-ка_земли_1_2"/>
      <sheetName val="Приложение_12"/>
      <sheetName val="факт_2009_года2"/>
      <sheetName val="Факт_2010_года2"/>
      <sheetName val="План_на_2011_год2"/>
      <sheetName val="1_113"/>
      <sheetName val="ф_2_за_4_кв_20052"/>
      <sheetName val="FEK_2002_Н2"/>
      <sheetName val="Приложение_2_12"/>
      <sheetName val="17_12"/>
      <sheetName val="Услуги_ПХ2"/>
      <sheetName val="Титульный_лист_С-П2"/>
      <sheetName val="_накладные_расходы2"/>
      <sheetName val="Ожид_ФР2"/>
      <sheetName val="жилой_фонд2"/>
      <sheetName val="Фин_план2"/>
      <sheetName val="ИТ-бюджет"/>
      <sheetName val="ETС"/>
      <sheetName val="Дебет_Кредит"/>
      <sheetName val="Исходные данные и тариф ЭЛЕКТР"/>
      <sheetName val="Детализация"/>
      <sheetName val="Справочник затрат_СБ"/>
      <sheetName val="Лизинг"/>
      <sheetName val="ГПУ"/>
      <sheetName val="ДРЭУ"/>
      <sheetName val="МП"/>
      <sheetName val="МСЧ"/>
      <sheetName val="НГДУ"/>
      <sheetName val="РМУ"/>
      <sheetName val="РЭУ"/>
      <sheetName val="СБ"/>
      <sheetName val="СРТ"/>
      <sheetName val="УА"/>
      <sheetName val="УГРиЛМ"/>
      <sheetName val="УИиРС"/>
      <sheetName val="УИТ"/>
      <sheetName val="УНИПР"/>
      <sheetName val="УОМ"/>
      <sheetName val="УСО"/>
      <sheetName val="УТС"/>
      <sheetName val="УТТиСТ"/>
      <sheetName val="ЯРЭУ"/>
      <sheetName val="ЯСК"/>
      <sheetName val="Коды статей"/>
      <sheetName val="Классификатор1"/>
      <sheetName val="Номенклатура"/>
      <sheetName val="Cover"/>
      <sheetName val="CTN"/>
      <sheetName val="TC"/>
      <sheetName val="Data"/>
      <sheetName val="FES"/>
      <sheetName val="расшифровка"/>
      <sheetName val="июнь9"/>
      <sheetName val="Лист1"/>
      <sheetName val="Тарифы _ЗН"/>
      <sheetName val="Тарифы _СК"/>
      <sheetName val="исходные данные"/>
      <sheetName val="Исходные"/>
      <sheetName val="расчет тарифов"/>
      <sheetName val="свод"/>
      <sheetName val="sapactivexlhiddensheet"/>
      <sheetName val="продВ(I)"/>
      <sheetName val="У-Алд_наслегаХранение"/>
      <sheetName val="РСД ИА "/>
      <sheetName val="План Газпрома"/>
      <sheetName val="Проценты"/>
      <sheetName val="1.19.1 произв тэ"/>
      <sheetName val="01-02 (БДиР Общества)"/>
      <sheetName val="Настр"/>
      <sheetName val="t_настройки"/>
    </sheetNames>
    <sheetDataSet>
      <sheetData sheetId="0">
        <row r="2">
          <cell r="A2">
            <v>1.0489999999999999</v>
          </cell>
        </row>
      </sheetData>
      <sheetData sheetId="1">
        <row r="2">
          <cell r="A2">
            <v>1.0489999999999999</v>
          </cell>
        </row>
      </sheetData>
      <sheetData sheetId="2">
        <row r="2">
          <cell r="A2">
            <v>1.0489999999999999</v>
          </cell>
        </row>
      </sheetData>
      <sheetData sheetId="3">
        <row r="2">
          <cell r="A2">
            <v>1.0489999999999999</v>
          </cell>
        </row>
      </sheetData>
      <sheetData sheetId="4">
        <row r="2">
          <cell r="A2">
            <v>1.0489999999999999</v>
          </cell>
        </row>
      </sheetData>
      <sheetData sheetId="5">
        <row r="2">
          <cell r="A2">
            <v>1.0489999999999999</v>
          </cell>
        </row>
      </sheetData>
      <sheetData sheetId="6">
        <row r="2">
          <cell r="A2">
            <v>1.0489999999999999</v>
          </cell>
        </row>
      </sheetData>
      <sheetData sheetId="7">
        <row r="2">
          <cell r="A2">
            <v>1.0489999999999999</v>
          </cell>
        </row>
      </sheetData>
      <sheetData sheetId="8">
        <row r="2">
          <cell r="A2">
            <v>1.0489999999999999</v>
          </cell>
        </row>
      </sheetData>
      <sheetData sheetId="9">
        <row r="2">
          <cell r="A2">
            <v>1.0489999999999999</v>
          </cell>
        </row>
      </sheetData>
      <sheetData sheetId="10">
        <row r="2">
          <cell r="A2">
            <v>1.0489999999999999</v>
          </cell>
        </row>
      </sheetData>
      <sheetData sheetId="11" refreshError="1">
        <row r="2">
          <cell r="A2">
            <v>1.0489999999999999</v>
          </cell>
          <cell r="B2">
            <v>1.0860000000000001</v>
          </cell>
          <cell r="C2">
            <v>1.091</v>
          </cell>
          <cell r="D2">
            <v>1.1240000000000001</v>
          </cell>
        </row>
      </sheetData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 статьям"/>
      <sheetName val="заявки справочно"/>
      <sheetName val="Картридж-сервис"/>
      <sheetName val="настройки"/>
      <sheetName val="ЦРН"/>
      <sheetName val="Сернур"/>
      <sheetName val="Горномарийское"/>
      <sheetName val="Медведевское"/>
      <sheetName val="Волжск"/>
      <sheetName val="Волжск - стат. по карт. за 2010"/>
      <sheetName val="Обучение ОИТ"/>
      <sheetName val="Реестр платежей"/>
    </sheetNames>
    <sheetDataSet>
      <sheetData sheetId="0" refreshError="1"/>
      <sheetData sheetId="1" refreshError="1"/>
      <sheetData sheetId="2" refreshError="1"/>
      <sheetData sheetId="3">
        <row r="1">
          <cell r="C1">
            <v>28.1221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ТОЧНИК"/>
      <sheetName val="пр.2 РЕМОНТ РСК"/>
      <sheetName val="РЕМОНТ РСК пример"/>
      <sheetName val="Закупки"/>
      <sheetName val="Лист13"/>
    </sheetNames>
    <sheetDataSet>
      <sheetData sheetId="0">
        <row r="1">
          <cell r="F1" t="str">
            <v>Январь</v>
          </cell>
        </row>
        <row r="2">
          <cell r="F2" t="str">
            <v>Февраль</v>
          </cell>
        </row>
        <row r="3">
          <cell r="F3" t="str">
            <v>Март</v>
          </cell>
        </row>
        <row r="4">
          <cell r="F4" t="str">
            <v>Апрель</v>
          </cell>
        </row>
        <row r="5">
          <cell r="F5" t="str">
            <v>Май</v>
          </cell>
        </row>
        <row r="6">
          <cell r="F6" t="str">
            <v>Июнь</v>
          </cell>
        </row>
        <row r="7">
          <cell r="F7" t="str">
            <v>Июль</v>
          </cell>
        </row>
        <row r="8">
          <cell r="F8" t="str">
            <v>Август</v>
          </cell>
        </row>
        <row r="9">
          <cell r="F9" t="str">
            <v>Сентябрь</v>
          </cell>
        </row>
        <row r="10">
          <cell r="F10" t="str">
            <v>Октябрь</v>
          </cell>
        </row>
        <row r="11">
          <cell r="F11" t="str">
            <v>Ноябрь</v>
          </cell>
        </row>
        <row r="12">
          <cell r="F12" t="str">
            <v>Декабрь</v>
          </cell>
        </row>
      </sheetData>
      <sheetData sheetId="1"/>
      <sheetData sheetId="2"/>
      <sheetData sheetId="3" refreshError="1"/>
      <sheetData sheetId="4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ТОЧНИК"/>
      <sheetName val="пр.4 РЕМОНТ ЕНЭС"/>
      <sheetName val="РЕМОНТ РСК пример"/>
    </sheetNames>
    <sheetDataSet>
      <sheetData sheetId="0">
        <row r="1">
          <cell r="E1" t="str">
            <v>Январь</v>
          </cell>
        </row>
        <row r="2">
          <cell r="E2" t="str">
            <v>Февраль</v>
          </cell>
        </row>
        <row r="3">
          <cell r="E3" t="str">
            <v>Март</v>
          </cell>
        </row>
        <row r="4">
          <cell r="E4" t="str">
            <v>Апрель</v>
          </cell>
        </row>
        <row r="5">
          <cell r="E5" t="str">
            <v>Май</v>
          </cell>
        </row>
        <row r="6">
          <cell r="E6" t="str">
            <v>Июнь</v>
          </cell>
        </row>
        <row r="7">
          <cell r="E7" t="str">
            <v>Июль</v>
          </cell>
        </row>
        <row r="8">
          <cell r="E8" t="str">
            <v>Август</v>
          </cell>
        </row>
        <row r="9">
          <cell r="E9" t="str">
            <v>Сентябрь</v>
          </cell>
        </row>
        <row r="10">
          <cell r="E10" t="str">
            <v>Октябрь</v>
          </cell>
        </row>
        <row r="11">
          <cell r="E11" t="str">
            <v>Ноябрь</v>
          </cell>
        </row>
        <row r="12">
          <cell r="E12" t="str">
            <v>Декабрь</v>
          </cell>
        </row>
      </sheetData>
      <sheetData sheetId="1" refreshError="1"/>
      <sheetData sheetId="2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Лист2"/>
      <sheetName val="Лист3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</sheetNames>
    <sheetDataSet>
      <sheetData sheetId="0"/>
      <sheetData sheetId="1" refreshError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_FES"/>
      <sheetName val="функ.блок"/>
      <sheetName val="группа продукции"/>
      <sheetName val="Справочник Вид продукции"/>
      <sheetName val="спр 4.2"/>
      <sheetName val="спр 5"/>
      <sheetName val="спр 1.1"/>
      <sheetName val="спр 4.1"/>
      <sheetName val="спр 8"/>
      <sheetName val="спр 19"/>
      <sheetName val="спр 17.1"/>
      <sheetName val="Применяемые коэффициенты"/>
      <sheetName val="спр 15.1"/>
      <sheetName val="спр 15"/>
      <sheetName val="Справочники - не удалять!!!"/>
      <sheetName val="Справочники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ТОЧНИК"/>
      <sheetName val="пр.4 РЕМОНТ ЕНЭС"/>
    </sheetNames>
    <sheetDataSet>
      <sheetData sheetId="0">
        <row r="1">
          <cell r="B1" t="str">
            <v>ПС 220кВ</v>
          </cell>
        </row>
        <row r="2">
          <cell r="B2" t="str">
            <v>ВЛ 220кВ</v>
          </cell>
        </row>
        <row r="3">
          <cell r="B3" t="str">
            <v>Расчистка трасс 220кВ</v>
          </cell>
        </row>
        <row r="4">
          <cell r="B4" t="str">
            <v>Трансформаторы (цех)</v>
          </cell>
        </row>
        <row r="5">
          <cell r="B5" t="str">
            <v>Трансформаторы (стор.подряд)</v>
          </cell>
        </row>
        <row r="6">
          <cell r="B6" t="str">
            <v>Оборудование связи</v>
          </cell>
        </row>
        <row r="7">
          <cell r="B7" t="str">
            <v>ЗиС</v>
          </cell>
        </row>
        <row r="8">
          <cell r="B8" t="str">
            <v>Счетчики эл/энергии</v>
          </cell>
        </row>
      </sheetData>
      <sheetData sheetId="1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П РЭК 112"/>
      <sheetName val="2.6.Источ"/>
    </sheetNames>
    <sheetDataSet>
      <sheetData sheetId="0" refreshError="1"/>
      <sheetData sheetId="1">
        <row r="8">
          <cell r="M8">
            <v>54636989.178060375</v>
          </cell>
          <cell r="P8">
            <v>47363155.170516275</v>
          </cell>
        </row>
      </sheetData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П РЭК 2017-2019"/>
      <sheetName val="2.6.Источ"/>
      <sheetName val="ИП"/>
    </sheetNames>
    <sheetDataSet>
      <sheetData sheetId="0">
        <row r="85">
          <cell r="E85">
            <v>118141.31</v>
          </cell>
          <cell r="L85">
            <v>122081.40999999999</v>
          </cell>
          <cell r="M85">
            <v>56866.12999999999</v>
          </cell>
          <cell r="N85">
            <v>65215.28</v>
          </cell>
          <cell r="S85">
            <v>117336.95999999999</v>
          </cell>
          <cell r="T85">
            <v>49295.53</v>
          </cell>
          <cell r="U85">
            <v>68041.429999999993</v>
          </cell>
        </row>
      </sheetData>
      <sheetData sheetId="1"/>
      <sheetData sheetId="2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ЭСК"/>
      <sheetName val="НВВ в тыс руб"/>
      <sheetName val="НВВ  руб "/>
      <sheetName val="2.1.НВВ"/>
      <sheetName val="2.2.ФОТ"/>
      <sheetName val="2.3.АМ"/>
      <sheetName val="2.4.СС"/>
      <sheetName val="2.5.ВР"/>
      <sheetName val="2.6.Источ"/>
      <sheetName val="2.7.Освоен"/>
      <sheetName val="2.8.П"/>
      <sheetName val="3.1нас "/>
      <sheetName val="3.2.ФОТН"/>
      <sheetName val="3.3.ССН"/>
      <sheetName val="3.4.ВРН"/>
      <sheetName val="3.5.ПН"/>
      <sheetName val="расч коэф 3.6."/>
      <sheetName val="3.7.150"/>
      <sheetName val="3.9.150-670"/>
      <sheetName val=" 3.11.670-10"/>
      <sheetName val="3.13.10"/>
      <sheetName val="сети 3.15."/>
      <sheetName val="Выпад дох"/>
      <sheetName val="Ктер"/>
      <sheetName val="Свод СН"/>
      <sheetName val="балансы"/>
      <sheetName val="Р прил 5  ПП 24"/>
      <sheetName val="Р прил 3 ПП 24"/>
      <sheetName val="Нак (2)"/>
      <sheetName val="ПО 2015 план"/>
      <sheetName val="Выручка 2015 план"/>
      <sheetName val="%"/>
      <sheetName val="% ЦБ"/>
      <sheetName val=" Выручка 2015 факт"/>
      <sheetName val="ПО 2015 факт"/>
      <sheetName val="резерв"/>
      <sheetName val="утв коэф"/>
      <sheetName val="РЭК 2015-2016"/>
      <sheetName val="проверка НВВ по табл"/>
    </sheetNames>
    <sheetDataSet>
      <sheetData sheetId="0"/>
      <sheetData sheetId="1"/>
      <sheetData sheetId="2">
        <row r="40">
          <cell r="T40">
            <v>57441750</v>
          </cell>
        </row>
        <row r="206">
          <cell r="T206">
            <v>55367050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X190"/>
  <sheetViews>
    <sheetView tabSelected="1" view="pageBreakPreview" zoomScale="60" zoomScaleNormal="70" workbookViewId="0">
      <selection activeCell="M90" sqref="M90"/>
    </sheetView>
  </sheetViews>
  <sheetFormatPr defaultRowHeight="18.75" x14ac:dyDescent="0.3"/>
  <cols>
    <col min="1" max="1" width="11.140625" style="1" customWidth="1"/>
    <col min="2" max="2" width="16.5703125" style="1" customWidth="1"/>
    <col min="3" max="3" width="56.85546875" style="99" customWidth="1"/>
    <col min="4" max="4" width="14.5703125" style="99" hidden="1" customWidth="1"/>
    <col min="5" max="5" width="14.5703125" style="1" hidden="1" customWidth="1"/>
    <col min="6" max="6" width="14.5703125" style="1" customWidth="1"/>
    <col min="7" max="7" width="16" style="112" customWidth="1"/>
    <col min="8" max="8" width="16" style="2" customWidth="1"/>
    <col min="9" max="9" width="16.140625" style="2" customWidth="1"/>
    <col min="10" max="14" width="15.42578125" style="2" customWidth="1"/>
    <col min="15" max="15" width="15.42578125" style="2" hidden="1" customWidth="1"/>
    <col min="16" max="16" width="15.42578125" style="2" customWidth="1"/>
    <col min="17" max="17" width="16" style="112" customWidth="1"/>
    <col min="18" max="18" width="15.85546875" style="2" customWidth="1"/>
    <col min="19" max="19" width="17" style="2" customWidth="1"/>
    <col min="20" max="24" width="15.7109375" style="2" customWidth="1"/>
    <col min="25" max="25" width="15.7109375" style="2" hidden="1" customWidth="1"/>
    <col min="26" max="26" width="15.7109375" style="2" customWidth="1"/>
    <col min="27" max="27" width="16" style="2" customWidth="1"/>
    <col min="28" max="28" width="16.5703125" style="2" customWidth="1"/>
    <col min="29" max="29" width="16" style="2" customWidth="1"/>
    <col min="30" max="34" width="17.5703125" style="2" customWidth="1"/>
    <col min="35" max="35" width="17.5703125" style="2" hidden="1" customWidth="1"/>
    <col min="36" max="47" width="17.5703125" style="2" customWidth="1"/>
    <col min="48" max="48" width="73.85546875" style="112" hidden="1" customWidth="1"/>
    <col min="49" max="49" width="8.42578125" style="1" hidden="1" customWidth="1"/>
    <col min="50" max="50" width="9.28515625" style="1" hidden="1" customWidth="1"/>
    <col min="51" max="51" width="9.140625" style="1" hidden="1" customWidth="1"/>
    <col min="52" max="52" width="16.7109375" style="1" hidden="1" customWidth="1"/>
    <col min="53" max="53" width="8.7109375" style="1" hidden="1" customWidth="1"/>
    <col min="54" max="54" width="9.85546875" style="1" hidden="1" customWidth="1"/>
    <col min="55" max="55" width="10" style="1" hidden="1" customWidth="1"/>
    <col min="56" max="56" width="8" style="1" hidden="1" customWidth="1"/>
    <col min="57" max="57" width="9.7109375" style="1" hidden="1" customWidth="1"/>
    <col min="58" max="58" width="11.5703125" style="1" hidden="1" customWidth="1"/>
    <col min="59" max="59" width="9.140625" style="1" hidden="1" customWidth="1"/>
    <col min="60" max="60" width="12.7109375" style="1" hidden="1" customWidth="1"/>
    <col min="61" max="63" width="9.140625" style="1" hidden="1" customWidth="1"/>
    <col min="64" max="65" width="15.42578125" style="1" customWidth="1"/>
    <col min="66" max="66" width="22.42578125" style="2" customWidth="1"/>
    <col min="67" max="67" width="9.140625" style="1"/>
    <col min="68" max="68" width="18.140625" style="1" customWidth="1"/>
    <col min="69" max="69" width="10.85546875" style="1" bestFit="1" customWidth="1"/>
    <col min="70" max="71" width="9.140625" style="1"/>
    <col min="72" max="72" width="11" style="1" bestFit="1" customWidth="1"/>
    <col min="73" max="74" width="9.140625" style="1"/>
    <col min="75" max="75" width="14.85546875" style="1" customWidth="1"/>
    <col min="76" max="16384" width="9.140625" style="1"/>
  </cols>
  <sheetData>
    <row r="1" spans="1:76" ht="20.25" x14ac:dyDescent="0.3">
      <c r="X1" s="289"/>
      <c r="Y1" s="289" t="s">
        <v>391</v>
      </c>
      <c r="Z1" s="289"/>
      <c r="AA1" s="289"/>
    </row>
    <row r="2" spans="1:76" ht="20.25" x14ac:dyDescent="0.3">
      <c r="X2" s="290" t="s">
        <v>392</v>
      </c>
      <c r="Y2" s="290"/>
      <c r="Z2" s="290"/>
      <c r="AA2" s="289"/>
    </row>
    <row r="3" spans="1:76" ht="22.5" x14ac:dyDescent="0.3">
      <c r="X3" s="396" t="s">
        <v>393</v>
      </c>
      <c r="Y3" s="396"/>
      <c r="Z3" s="396"/>
      <c r="AA3" s="396"/>
      <c r="AB3" s="10"/>
      <c r="AC3" s="10"/>
    </row>
    <row r="4" spans="1:76" ht="22.5" x14ac:dyDescent="0.3">
      <c r="A4" s="376"/>
      <c r="B4" s="376"/>
      <c r="C4" s="376"/>
      <c r="X4" s="290" t="s">
        <v>394</v>
      </c>
      <c r="Y4" s="290"/>
      <c r="Z4" s="290"/>
      <c r="AA4" s="290"/>
      <c r="AB4" s="10"/>
      <c r="AC4" s="10"/>
    </row>
    <row r="5" spans="1:76" ht="27" customHeight="1" x14ac:dyDescent="0.3">
      <c r="G5" s="10" t="s">
        <v>396</v>
      </c>
      <c r="H5" s="10"/>
      <c r="I5" s="10"/>
      <c r="J5" s="10"/>
      <c r="K5" s="10"/>
      <c r="L5" s="10"/>
      <c r="M5" s="10"/>
      <c r="N5" s="10"/>
      <c r="O5" s="10"/>
      <c r="P5" s="10"/>
      <c r="X5" s="1"/>
      <c r="Y5" s="1"/>
      <c r="Z5" s="1"/>
      <c r="AA5" s="1"/>
      <c r="AB5" s="1"/>
      <c r="AC5" s="1"/>
    </row>
    <row r="6" spans="1:76" ht="22.5" x14ac:dyDescent="0.3">
      <c r="C6" s="119"/>
      <c r="G6" s="1"/>
      <c r="H6" s="10" t="s">
        <v>390</v>
      </c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S6" s="278"/>
      <c r="AV6" s="119" t="s">
        <v>194</v>
      </c>
    </row>
    <row r="7" spans="1:76" ht="23.25" thickBot="1" x14ac:dyDescent="0.35">
      <c r="A7" s="379"/>
      <c r="B7" s="379"/>
      <c r="C7" s="379"/>
      <c r="D7" s="379"/>
      <c r="E7" s="379"/>
      <c r="F7" s="281"/>
      <c r="G7" s="114"/>
      <c r="H7" s="4"/>
      <c r="I7" s="4"/>
      <c r="J7" s="4"/>
      <c r="K7" s="4"/>
      <c r="L7" s="4"/>
      <c r="M7" s="4"/>
      <c r="N7" s="4"/>
      <c r="O7" s="4"/>
      <c r="P7" s="4"/>
      <c r="Q7" s="114"/>
      <c r="R7" s="4"/>
      <c r="S7" s="4"/>
      <c r="AV7" s="119"/>
      <c r="BQ7" s="5"/>
    </row>
    <row r="8" spans="1:76" ht="23.25" hidden="1" thickBot="1" x14ac:dyDescent="0.35">
      <c r="A8" s="377"/>
      <c r="B8" s="377"/>
      <c r="C8" s="377"/>
      <c r="D8" s="377"/>
      <c r="E8" s="377"/>
      <c r="F8" s="377"/>
      <c r="G8" s="377"/>
      <c r="H8" s="377"/>
      <c r="I8" s="377"/>
      <c r="J8" s="377"/>
      <c r="K8" s="377"/>
      <c r="L8" s="377"/>
      <c r="M8" s="377"/>
      <c r="N8" s="377"/>
      <c r="O8" s="377"/>
      <c r="P8" s="377"/>
      <c r="Q8" s="377"/>
      <c r="R8" s="377"/>
      <c r="S8" s="377"/>
      <c r="T8" s="377"/>
      <c r="U8" s="377"/>
      <c r="V8" s="377"/>
      <c r="W8" s="377"/>
      <c r="X8" s="377"/>
      <c r="Y8" s="377"/>
      <c r="Z8" s="377"/>
      <c r="AA8" s="377"/>
      <c r="AB8" s="377"/>
      <c r="AC8" s="377"/>
      <c r="AD8" s="377"/>
      <c r="AE8" s="377"/>
      <c r="AF8" s="377"/>
      <c r="AG8" s="377"/>
      <c r="AH8" s="377"/>
      <c r="AI8" s="377"/>
      <c r="AJ8" s="377"/>
      <c r="AK8" s="377"/>
      <c r="AL8" s="377"/>
      <c r="AM8" s="377"/>
      <c r="AN8" s="377"/>
      <c r="AO8" s="377"/>
      <c r="AP8" s="377"/>
      <c r="AQ8" s="377"/>
      <c r="AR8" s="377"/>
      <c r="AS8" s="377"/>
      <c r="AT8" s="377"/>
      <c r="AU8" s="377"/>
      <c r="AV8" s="377"/>
      <c r="AW8" s="7"/>
      <c r="AX8" s="8"/>
      <c r="AY8" s="7"/>
      <c r="AZ8" s="8"/>
      <c r="BA8" s="7"/>
      <c r="BB8" s="7"/>
      <c r="BC8" s="7"/>
      <c r="BD8" s="7"/>
      <c r="BE8" s="7"/>
      <c r="BF8" s="7"/>
      <c r="BG8" s="7"/>
      <c r="BH8" s="7"/>
      <c r="BI8" s="7"/>
      <c r="BJ8" s="7"/>
      <c r="BK8" s="9"/>
      <c r="BL8" s="9"/>
      <c r="BM8" s="9"/>
    </row>
    <row r="9" spans="1:76" ht="23.25" hidden="1" thickBot="1" x14ac:dyDescent="0.35">
      <c r="A9" s="377"/>
      <c r="B9" s="377"/>
      <c r="C9" s="377"/>
      <c r="D9" s="377"/>
      <c r="E9" s="377"/>
      <c r="F9" s="377"/>
      <c r="G9" s="377"/>
      <c r="H9" s="377"/>
      <c r="I9" s="377"/>
      <c r="J9" s="377"/>
      <c r="K9" s="377"/>
      <c r="L9" s="377"/>
      <c r="M9" s="377"/>
      <c r="N9" s="377"/>
      <c r="O9" s="377"/>
      <c r="P9" s="377"/>
      <c r="Q9" s="377"/>
      <c r="R9" s="377"/>
      <c r="S9" s="377"/>
      <c r="T9" s="377"/>
      <c r="U9" s="377"/>
      <c r="V9" s="377"/>
      <c r="W9" s="377"/>
      <c r="X9" s="377"/>
      <c r="Y9" s="377"/>
      <c r="Z9" s="377"/>
      <c r="AA9" s="377"/>
      <c r="AB9" s="377"/>
      <c r="AC9" s="377"/>
      <c r="AD9" s="377"/>
      <c r="AE9" s="377"/>
      <c r="AF9" s="377"/>
      <c r="AG9" s="377"/>
      <c r="AH9" s="377"/>
      <c r="AI9" s="377"/>
      <c r="AJ9" s="377"/>
      <c r="AK9" s="377"/>
      <c r="AL9" s="377"/>
      <c r="AM9" s="377"/>
      <c r="AN9" s="377"/>
      <c r="AO9" s="377"/>
      <c r="AP9" s="377"/>
      <c r="AQ9" s="377"/>
      <c r="AR9" s="377"/>
      <c r="AS9" s="377"/>
      <c r="AT9" s="377"/>
      <c r="AU9" s="377"/>
      <c r="AV9" s="378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</row>
    <row r="10" spans="1:76" ht="16.5" customHeight="1" thickBot="1" x14ac:dyDescent="0.35">
      <c r="A10" s="392" t="s">
        <v>340</v>
      </c>
      <c r="B10" s="395" t="s">
        <v>373</v>
      </c>
      <c r="C10" s="395" t="s">
        <v>0</v>
      </c>
      <c r="D10" s="397" t="s">
        <v>113</v>
      </c>
      <c r="E10" s="382" t="s">
        <v>195</v>
      </c>
      <c r="F10" s="383" t="s">
        <v>385</v>
      </c>
      <c r="G10" s="384" t="s">
        <v>198</v>
      </c>
      <c r="H10" s="381" t="s">
        <v>199</v>
      </c>
      <c r="I10" s="381"/>
      <c r="J10" s="380" t="s">
        <v>200</v>
      </c>
      <c r="K10" s="381" t="s">
        <v>314</v>
      </c>
      <c r="L10" s="381"/>
      <c r="M10" s="381"/>
      <c r="N10" s="381"/>
      <c r="O10" s="295"/>
      <c r="P10" s="383" t="s">
        <v>386</v>
      </c>
      <c r="Q10" s="384" t="s">
        <v>204</v>
      </c>
      <c r="R10" s="381" t="s">
        <v>1</v>
      </c>
      <c r="S10" s="381"/>
      <c r="T10" s="380" t="s">
        <v>200</v>
      </c>
      <c r="U10" s="381" t="s">
        <v>320</v>
      </c>
      <c r="V10" s="381"/>
      <c r="W10" s="381"/>
      <c r="X10" s="381"/>
      <c r="Y10" s="295"/>
      <c r="Z10" s="383" t="s">
        <v>387</v>
      </c>
      <c r="AA10" s="384" t="s">
        <v>196</v>
      </c>
      <c r="AB10" s="381" t="s">
        <v>199</v>
      </c>
      <c r="AC10" s="381"/>
      <c r="AD10" s="380" t="s">
        <v>200</v>
      </c>
      <c r="AE10" s="381" t="s">
        <v>325</v>
      </c>
      <c r="AF10" s="381"/>
      <c r="AG10" s="381"/>
      <c r="AH10" s="381"/>
      <c r="AI10" s="295"/>
      <c r="AJ10" s="384" t="s">
        <v>331</v>
      </c>
      <c r="AK10" s="381" t="s">
        <v>199</v>
      </c>
      <c r="AL10" s="381"/>
      <c r="AM10" s="380" t="s">
        <v>200</v>
      </c>
      <c r="AN10" s="381" t="s">
        <v>209</v>
      </c>
      <c r="AO10" s="381"/>
      <c r="AP10" s="381"/>
      <c r="AQ10" s="381"/>
      <c r="AR10" s="381"/>
      <c r="AS10" s="381"/>
      <c r="AT10" s="381"/>
      <c r="AU10" s="381"/>
      <c r="AV10" s="393" t="s">
        <v>197</v>
      </c>
      <c r="AW10" s="389" t="s">
        <v>2</v>
      </c>
      <c r="AX10" s="388"/>
      <c r="AY10" s="389" t="s">
        <v>3</v>
      </c>
      <c r="AZ10" s="388"/>
      <c r="BA10" s="387" t="s">
        <v>4</v>
      </c>
      <c r="BB10" s="389"/>
      <c r="BC10" s="387" t="s">
        <v>5</v>
      </c>
      <c r="BD10" s="388"/>
      <c r="BE10" s="389" t="s">
        <v>6</v>
      </c>
      <c r="BF10" s="389"/>
      <c r="BG10" s="390" t="s">
        <v>7</v>
      </c>
      <c r="BH10" s="385" t="s">
        <v>8</v>
      </c>
      <c r="BI10" s="385" t="s">
        <v>9</v>
      </c>
      <c r="BJ10" s="385" t="s">
        <v>10</v>
      </c>
      <c r="BK10" s="385" t="s">
        <v>11</v>
      </c>
      <c r="BL10" s="11"/>
      <c r="BM10" s="11"/>
      <c r="BP10" s="12"/>
      <c r="BQ10" s="5"/>
      <c r="BT10" s="5"/>
    </row>
    <row r="11" spans="1:76" ht="125.25" customHeight="1" thickBot="1" x14ac:dyDescent="0.35">
      <c r="A11" s="392"/>
      <c r="B11" s="395"/>
      <c r="C11" s="395"/>
      <c r="D11" s="397"/>
      <c r="E11" s="382"/>
      <c r="F11" s="383"/>
      <c r="G11" s="384"/>
      <c r="H11" s="295" t="s">
        <v>12</v>
      </c>
      <c r="I11" s="295" t="s">
        <v>13</v>
      </c>
      <c r="J11" s="380"/>
      <c r="K11" s="296" t="s">
        <v>315</v>
      </c>
      <c r="L11" s="296" t="s">
        <v>316</v>
      </c>
      <c r="M11" s="296" t="s">
        <v>317</v>
      </c>
      <c r="N11" s="296" t="s">
        <v>318</v>
      </c>
      <c r="O11" s="295" t="s">
        <v>319</v>
      </c>
      <c r="P11" s="383"/>
      <c r="Q11" s="384"/>
      <c r="R11" s="295" t="s">
        <v>12</v>
      </c>
      <c r="S11" s="295" t="s">
        <v>13</v>
      </c>
      <c r="T11" s="380"/>
      <c r="U11" s="296" t="s">
        <v>321</v>
      </c>
      <c r="V11" s="296" t="s">
        <v>322</v>
      </c>
      <c r="W11" s="296" t="s">
        <v>323</v>
      </c>
      <c r="X11" s="296" t="s">
        <v>324</v>
      </c>
      <c r="Y11" s="295" t="s">
        <v>319</v>
      </c>
      <c r="Z11" s="383"/>
      <c r="AA11" s="384"/>
      <c r="AB11" s="295" t="s">
        <v>12</v>
      </c>
      <c r="AC11" s="295" t="s">
        <v>13</v>
      </c>
      <c r="AD11" s="380"/>
      <c r="AE11" s="296" t="s">
        <v>326</v>
      </c>
      <c r="AF11" s="296" t="s">
        <v>327</v>
      </c>
      <c r="AG11" s="296" t="s">
        <v>328</v>
      </c>
      <c r="AH11" s="296" t="s">
        <v>329</v>
      </c>
      <c r="AI11" s="295" t="s">
        <v>319</v>
      </c>
      <c r="AJ11" s="384"/>
      <c r="AK11" s="295" t="s">
        <v>12</v>
      </c>
      <c r="AL11" s="295" t="s">
        <v>13</v>
      </c>
      <c r="AM11" s="380"/>
      <c r="AN11" s="296" t="s">
        <v>210</v>
      </c>
      <c r="AO11" s="295" t="s">
        <v>336</v>
      </c>
      <c r="AP11" s="295" t="s">
        <v>337</v>
      </c>
      <c r="AQ11" s="295" t="s">
        <v>338</v>
      </c>
      <c r="AR11" s="295" t="s">
        <v>339</v>
      </c>
      <c r="AS11" s="295" t="s">
        <v>211</v>
      </c>
      <c r="AT11" s="295" t="s">
        <v>212</v>
      </c>
      <c r="AU11" s="295" t="s">
        <v>330</v>
      </c>
      <c r="AV11" s="394"/>
      <c r="AW11" s="13" t="s">
        <v>14</v>
      </c>
      <c r="AX11" s="14" t="s">
        <v>15</v>
      </c>
      <c r="AY11" s="15" t="s">
        <v>16</v>
      </c>
      <c r="AZ11" s="16" t="s">
        <v>15</v>
      </c>
      <c r="BA11" s="17" t="s">
        <v>17</v>
      </c>
      <c r="BB11" s="18" t="s">
        <v>18</v>
      </c>
      <c r="BC11" s="16" t="s">
        <v>17</v>
      </c>
      <c r="BD11" s="16" t="s">
        <v>18</v>
      </c>
      <c r="BE11" s="15" t="s">
        <v>19</v>
      </c>
      <c r="BF11" s="16" t="s">
        <v>20</v>
      </c>
      <c r="BG11" s="391"/>
      <c r="BH11" s="386"/>
      <c r="BI11" s="386"/>
      <c r="BJ11" s="386"/>
      <c r="BK11" s="386"/>
      <c r="BL11" s="11"/>
      <c r="BM11" s="11"/>
      <c r="BN11" s="3"/>
      <c r="BP11" s="19"/>
      <c r="BQ11" s="5"/>
      <c r="BU11" s="19"/>
      <c r="BX11" s="19"/>
    </row>
    <row r="12" spans="1:76" s="99" customFormat="1" ht="19.5" thickBot="1" x14ac:dyDescent="0.35">
      <c r="A12" s="297" t="s">
        <v>21</v>
      </c>
      <c r="B12" s="297"/>
      <c r="C12" s="298">
        <v>2</v>
      </c>
      <c r="D12" s="299">
        <v>3</v>
      </c>
      <c r="E12" s="299">
        <v>4</v>
      </c>
      <c r="F12" s="363">
        <v>3</v>
      </c>
      <c r="G12" s="367">
        <v>4</v>
      </c>
      <c r="H12" s="299">
        <v>5</v>
      </c>
      <c r="I12" s="299">
        <v>6</v>
      </c>
      <c r="J12" s="299">
        <v>7</v>
      </c>
      <c r="K12" s="299">
        <v>8</v>
      </c>
      <c r="L12" s="299">
        <v>9</v>
      </c>
      <c r="M12" s="299">
        <v>10</v>
      </c>
      <c r="N12" s="299">
        <v>11</v>
      </c>
      <c r="O12" s="299"/>
      <c r="P12" s="363">
        <v>12</v>
      </c>
      <c r="Q12" s="367">
        <v>13</v>
      </c>
      <c r="R12" s="299">
        <v>14</v>
      </c>
      <c r="S12" s="299">
        <v>15</v>
      </c>
      <c r="T12" s="299">
        <v>16</v>
      </c>
      <c r="U12" s="299">
        <v>17</v>
      </c>
      <c r="V12" s="299">
        <v>18</v>
      </c>
      <c r="W12" s="299">
        <v>19</v>
      </c>
      <c r="X12" s="299">
        <v>20</v>
      </c>
      <c r="Y12" s="299"/>
      <c r="Z12" s="363">
        <v>21</v>
      </c>
      <c r="AA12" s="367">
        <v>22</v>
      </c>
      <c r="AB12" s="299">
        <v>23</v>
      </c>
      <c r="AC12" s="299">
        <v>24</v>
      </c>
      <c r="AD12" s="299">
        <v>25</v>
      </c>
      <c r="AE12" s="299">
        <v>26</v>
      </c>
      <c r="AF12" s="299">
        <v>27</v>
      </c>
      <c r="AG12" s="299">
        <v>28</v>
      </c>
      <c r="AH12" s="299">
        <v>29</v>
      </c>
      <c r="AI12" s="299"/>
      <c r="AJ12" s="367">
        <v>30</v>
      </c>
      <c r="AK12" s="299">
        <v>31</v>
      </c>
      <c r="AL12" s="299">
        <v>32</v>
      </c>
      <c r="AM12" s="299">
        <v>33</v>
      </c>
      <c r="AN12" s="299">
        <v>34</v>
      </c>
      <c r="AO12" s="299">
        <v>35</v>
      </c>
      <c r="AP12" s="299">
        <v>36</v>
      </c>
      <c r="AQ12" s="299">
        <v>37</v>
      </c>
      <c r="AR12" s="299">
        <v>38</v>
      </c>
      <c r="AS12" s="299">
        <v>39</v>
      </c>
      <c r="AT12" s="299">
        <v>40</v>
      </c>
      <c r="AU12" s="299">
        <v>41</v>
      </c>
      <c r="AV12" s="282">
        <v>17</v>
      </c>
      <c r="AW12" s="283">
        <v>8</v>
      </c>
      <c r="AX12" s="284">
        <v>4</v>
      </c>
      <c r="AY12" s="284">
        <v>5</v>
      </c>
      <c r="AZ12" s="285">
        <v>6</v>
      </c>
      <c r="BA12" s="284">
        <v>7</v>
      </c>
      <c r="BB12" s="286">
        <v>8</v>
      </c>
      <c r="BC12" s="285">
        <f>BB12+1</f>
        <v>9</v>
      </c>
      <c r="BD12" s="285">
        <v>9</v>
      </c>
      <c r="BE12" s="286">
        <v>10</v>
      </c>
      <c r="BF12" s="285">
        <f>BE12+1</f>
        <v>11</v>
      </c>
      <c r="BG12" s="285"/>
      <c r="BH12" s="285">
        <f>BF12+1</f>
        <v>12</v>
      </c>
      <c r="BI12" s="286">
        <f>BH12+1</f>
        <v>13</v>
      </c>
      <c r="BJ12" s="287">
        <f>BI12+1</f>
        <v>14</v>
      </c>
      <c r="BK12" s="284">
        <f>BJ12+1</f>
        <v>15</v>
      </c>
      <c r="BL12" s="288"/>
      <c r="BM12" s="288">
        <v>19</v>
      </c>
      <c r="BN12" s="112"/>
    </row>
    <row r="13" spans="1:76" hidden="1" x14ac:dyDescent="0.3">
      <c r="A13" s="300"/>
      <c r="B13" s="300"/>
      <c r="C13" s="301" t="s">
        <v>22</v>
      </c>
      <c r="D13" s="302"/>
      <c r="E13" s="26"/>
      <c r="F13" s="364"/>
      <c r="G13" s="368"/>
      <c r="H13" s="27"/>
      <c r="I13" s="27"/>
      <c r="J13" s="27"/>
      <c r="K13" s="27"/>
      <c r="L13" s="27"/>
      <c r="M13" s="27"/>
      <c r="N13" s="27"/>
      <c r="O13" s="27"/>
      <c r="P13" s="366"/>
      <c r="Q13" s="368"/>
      <c r="R13" s="27"/>
      <c r="S13" s="27"/>
      <c r="T13" s="27"/>
      <c r="U13" s="27"/>
      <c r="V13" s="27"/>
      <c r="W13" s="27"/>
      <c r="X13" s="27"/>
      <c r="Y13" s="27"/>
      <c r="Z13" s="366"/>
      <c r="AA13" s="368"/>
      <c r="AB13" s="27"/>
      <c r="AC13" s="27"/>
      <c r="AD13" s="27"/>
      <c r="AE13" s="27"/>
      <c r="AF13" s="27"/>
      <c r="AG13" s="27"/>
      <c r="AH13" s="27"/>
      <c r="AI13" s="27"/>
      <c r="AJ13" s="368"/>
      <c r="AK13" s="27"/>
      <c r="AL13" s="27"/>
      <c r="AM13" s="27"/>
      <c r="AN13" s="27"/>
      <c r="AO13" s="27"/>
      <c r="AP13" s="27"/>
      <c r="AQ13" s="27"/>
      <c r="AR13" s="27"/>
      <c r="AS13" s="27"/>
      <c r="AT13" s="27"/>
      <c r="AU13" s="27"/>
      <c r="AV13" s="160"/>
      <c r="AW13" s="21"/>
      <c r="AX13" s="22"/>
      <c r="AY13" s="22"/>
      <c r="AZ13" s="23"/>
      <c r="BA13" s="22"/>
      <c r="BB13" s="24"/>
      <c r="BC13" s="23"/>
      <c r="BD13" s="23"/>
      <c r="BE13" s="24"/>
      <c r="BF13" s="23"/>
      <c r="BG13" s="23"/>
      <c r="BH13" s="23"/>
      <c r="BI13" s="24"/>
      <c r="BJ13" s="20"/>
      <c r="BK13" s="22"/>
      <c r="BL13" s="25"/>
      <c r="BM13" s="25"/>
    </row>
    <row r="14" spans="1:76" ht="21" hidden="1" x14ac:dyDescent="0.3">
      <c r="A14" s="300"/>
      <c r="B14" s="300"/>
      <c r="C14" s="301" t="s">
        <v>23</v>
      </c>
      <c r="D14" s="302"/>
      <c r="E14" s="26"/>
      <c r="F14" s="364"/>
      <c r="G14" s="368"/>
      <c r="H14" s="27"/>
      <c r="I14" s="27"/>
      <c r="J14" s="27"/>
      <c r="K14" s="27"/>
      <c r="L14" s="27"/>
      <c r="M14" s="27"/>
      <c r="N14" s="27"/>
      <c r="O14" s="27"/>
      <c r="P14" s="366"/>
      <c r="Q14" s="368"/>
      <c r="R14" s="27"/>
      <c r="S14" s="27"/>
      <c r="T14" s="27"/>
      <c r="U14" s="27"/>
      <c r="V14" s="27"/>
      <c r="W14" s="27"/>
      <c r="X14" s="27"/>
      <c r="Y14" s="27"/>
      <c r="Z14" s="366"/>
      <c r="AA14" s="368"/>
      <c r="AB14" s="27"/>
      <c r="AC14" s="27"/>
      <c r="AD14" s="27"/>
      <c r="AE14" s="27"/>
      <c r="AF14" s="27"/>
      <c r="AG14" s="27"/>
      <c r="AH14" s="27"/>
      <c r="AI14" s="27"/>
      <c r="AJ14" s="368"/>
      <c r="AK14" s="27"/>
      <c r="AL14" s="27"/>
      <c r="AM14" s="27"/>
      <c r="AN14" s="27"/>
      <c r="AO14" s="27"/>
      <c r="AP14" s="27"/>
      <c r="AQ14" s="27"/>
      <c r="AR14" s="27"/>
      <c r="AS14" s="27"/>
      <c r="AT14" s="27"/>
      <c r="AU14" s="27"/>
      <c r="AV14" s="161"/>
      <c r="AW14" s="21"/>
      <c r="AX14" s="22"/>
      <c r="AY14" s="22"/>
      <c r="AZ14" s="23"/>
      <c r="BA14" s="22"/>
      <c r="BB14" s="24"/>
      <c r="BC14" s="23"/>
      <c r="BD14" s="23"/>
      <c r="BE14" s="24"/>
      <c r="BF14" s="23"/>
      <c r="BG14" s="23"/>
      <c r="BH14" s="23"/>
      <c r="BI14" s="24"/>
      <c r="BJ14" s="26"/>
      <c r="BK14" s="22"/>
      <c r="BL14" s="25"/>
      <c r="BM14" s="25"/>
    </row>
    <row r="15" spans="1:76" hidden="1" x14ac:dyDescent="0.3">
      <c r="A15" s="303">
        <v>1</v>
      </c>
      <c r="B15" s="303"/>
      <c r="C15" s="304" t="s">
        <v>24</v>
      </c>
      <c r="D15" s="302"/>
      <c r="E15" s="26"/>
      <c r="F15" s="364"/>
      <c r="G15" s="368"/>
      <c r="H15" s="27"/>
      <c r="I15" s="27"/>
      <c r="J15" s="27"/>
      <c r="K15" s="27"/>
      <c r="L15" s="27"/>
      <c r="M15" s="27"/>
      <c r="N15" s="27"/>
      <c r="O15" s="27"/>
      <c r="P15" s="366"/>
      <c r="Q15" s="368"/>
      <c r="R15" s="27"/>
      <c r="S15" s="27"/>
      <c r="T15" s="27"/>
      <c r="U15" s="27"/>
      <c r="V15" s="27"/>
      <c r="W15" s="27"/>
      <c r="X15" s="27"/>
      <c r="Y15" s="27"/>
      <c r="Z15" s="366"/>
      <c r="AA15" s="368"/>
      <c r="AB15" s="27"/>
      <c r="AC15" s="27"/>
      <c r="AD15" s="27"/>
      <c r="AE15" s="27"/>
      <c r="AF15" s="27"/>
      <c r="AG15" s="27"/>
      <c r="AH15" s="27"/>
      <c r="AI15" s="27"/>
      <c r="AJ15" s="368"/>
      <c r="AK15" s="27"/>
      <c r="AL15" s="27"/>
      <c r="AM15" s="27"/>
      <c r="AN15" s="27"/>
      <c r="AO15" s="27"/>
      <c r="AP15" s="27"/>
      <c r="AQ15" s="27"/>
      <c r="AR15" s="27"/>
      <c r="AS15" s="27"/>
      <c r="AT15" s="27"/>
      <c r="AU15" s="27"/>
      <c r="AV15" s="161"/>
      <c r="AW15" s="21"/>
      <c r="AX15" s="22"/>
      <c r="AY15" s="22"/>
      <c r="AZ15" s="23"/>
      <c r="BA15" s="22"/>
      <c r="BB15" s="24"/>
      <c r="BC15" s="23"/>
      <c r="BD15" s="23"/>
      <c r="BE15" s="24"/>
      <c r="BF15" s="23"/>
      <c r="BG15" s="23"/>
      <c r="BH15" s="23"/>
      <c r="BI15" s="24"/>
      <c r="BJ15" s="26"/>
      <c r="BK15" s="22"/>
      <c r="BL15" s="25"/>
      <c r="BM15" s="25"/>
    </row>
    <row r="16" spans="1:76" hidden="1" x14ac:dyDescent="0.3">
      <c r="A16" s="300">
        <v>1.1000000000000001</v>
      </c>
      <c r="B16" s="300"/>
      <c r="C16" s="301" t="s">
        <v>25</v>
      </c>
      <c r="D16" s="302"/>
      <c r="E16" s="26"/>
      <c r="F16" s="364"/>
      <c r="G16" s="368"/>
      <c r="H16" s="27"/>
      <c r="I16" s="27"/>
      <c r="J16" s="27"/>
      <c r="K16" s="27"/>
      <c r="L16" s="27"/>
      <c r="M16" s="27"/>
      <c r="N16" s="27"/>
      <c r="O16" s="27"/>
      <c r="P16" s="366"/>
      <c r="Q16" s="368"/>
      <c r="R16" s="27"/>
      <c r="S16" s="27"/>
      <c r="T16" s="27"/>
      <c r="U16" s="27"/>
      <c r="V16" s="27"/>
      <c r="W16" s="27"/>
      <c r="X16" s="27"/>
      <c r="Y16" s="27"/>
      <c r="Z16" s="366"/>
      <c r="AA16" s="368"/>
      <c r="AB16" s="27"/>
      <c r="AC16" s="27"/>
      <c r="AD16" s="27"/>
      <c r="AE16" s="27"/>
      <c r="AF16" s="27"/>
      <c r="AG16" s="27"/>
      <c r="AH16" s="27"/>
      <c r="AI16" s="27"/>
      <c r="AJ16" s="368"/>
      <c r="AK16" s="27"/>
      <c r="AL16" s="27"/>
      <c r="AM16" s="27"/>
      <c r="AN16" s="27"/>
      <c r="AO16" s="27"/>
      <c r="AP16" s="27"/>
      <c r="AQ16" s="27"/>
      <c r="AR16" s="27"/>
      <c r="AS16" s="27"/>
      <c r="AT16" s="27"/>
      <c r="AU16" s="27"/>
      <c r="AV16" s="161"/>
      <c r="AW16" s="21"/>
      <c r="AX16" s="22"/>
      <c r="AY16" s="22"/>
      <c r="AZ16" s="23"/>
      <c r="BA16" s="22"/>
      <c r="BB16" s="24"/>
      <c r="BC16" s="23"/>
      <c r="BD16" s="23"/>
      <c r="BE16" s="24"/>
      <c r="BF16" s="23"/>
      <c r="BG16" s="23"/>
      <c r="BH16" s="23"/>
      <c r="BI16" s="24"/>
      <c r="BJ16" s="26"/>
      <c r="BK16" s="22"/>
      <c r="BL16" s="25"/>
      <c r="BM16" s="25"/>
    </row>
    <row r="17" spans="1:65" hidden="1" x14ac:dyDescent="0.3">
      <c r="A17" s="300" t="s">
        <v>26</v>
      </c>
      <c r="B17" s="300"/>
      <c r="C17" s="301" t="s">
        <v>27</v>
      </c>
      <c r="D17" s="302"/>
      <c r="E17" s="26"/>
      <c r="F17" s="364"/>
      <c r="G17" s="368"/>
      <c r="H17" s="27"/>
      <c r="I17" s="27"/>
      <c r="J17" s="27"/>
      <c r="K17" s="27"/>
      <c r="L17" s="27"/>
      <c r="M17" s="27"/>
      <c r="N17" s="27"/>
      <c r="O17" s="27"/>
      <c r="P17" s="366"/>
      <c r="Q17" s="368"/>
      <c r="R17" s="27"/>
      <c r="S17" s="27"/>
      <c r="T17" s="27"/>
      <c r="U17" s="27"/>
      <c r="V17" s="27"/>
      <c r="W17" s="27"/>
      <c r="X17" s="27"/>
      <c r="Y17" s="27"/>
      <c r="Z17" s="366"/>
      <c r="AA17" s="368"/>
      <c r="AB17" s="27"/>
      <c r="AC17" s="27"/>
      <c r="AD17" s="27"/>
      <c r="AE17" s="27"/>
      <c r="AF17" s="27"/>
      <c r="AG17" s="27"/>
      <c r="AH17" s="27"/>
      <c r="AI17" s="27"/>
      <c r="AJ17" s="368"/>
      <c r="AK17" s="27"/>
      <c r="AL17" s="27"/>
      <c r="AM17" s="27"/>
      <c r="AN17" s="27"/>
      <c r="AO17" s="27"/>
      <c r="AP17" s="27"/>
      <c r="AQ17" s="27"/>
      <c r="AR17" s="27"/>
      <c r="AS17" s="27"/>
      <c r="AT17" s="27"/>
      <c r="AU17" s="27"/>
      <c r="AV17" s="161"/>
      <c r="AW17" s="21"/>
      <c r="AX17" s="22"/>
      <c r="AY17" s="22"/>
      <c r="AZ17" s="23"/>
      <c r="BA17" s="22"/>
      <c r="BB17" s="24"/>
      <c r="BC17" s="23"/>
      <c r="BD17" s="23"/>
      <c r="BE17" s="24"/>
      <c r="BF17" s="23"/>
      <c r="BG17" s="23"/>
      <c r="BH17" s="23"/>
      <c r="BI17" s="24"/>
      <c r="BJ17" s="26"/>
      <c r="BK17" s="22"/>
      <c r="BL17" s="25"/>
      <c r="BM17" s="25"/>
    </row>
    <row r="18" spans="1:65" hidden="1" x14ac:dyDescent="0.3">
      <c r="A18" s="300" t="s">
        <v>28</v>
      </c>
      <c r="B18" s="300"/>
      <c r="C18" s="301" t="s">
        <v>29</v>
      </c>
      <c r="D18" s="302"/>
      <c r="E18" s="26"/>
      <c r="F18" s="364"/>
      <c r="G18" s="368"/>
      <c r="H18" s="27"/>
      <c r="I18" s="27"/>
      <c r="J18" s="27"/>
      <c r="K18" s="27"/>
      <c r="L18" s="27"/>
      <c r="M18" s="27"/>
      <c r="N18" s="27"/>
      <c r="O18" s="27"/>
      <c r="P18" s="366"/>
      <c r="Q18" s="368"/>
      <c r="R18" s="27"/>
      <c r="S18" s="27"/>
      <c r="T18" s="27"/>
      <c r="U18" s="27"/>
      <c r="V18" s="27"/>
      <c r="W18" s="27"/>
      <c r="X18" s="27"/>
      <c r="Y18" s="27"/>
      <c r="Z18" s="366"/>
      <c r="AA18" s="368"/>
      <c r="AB18" s="27"/>
      <c r="AC18" s="27"/>
      <c r="AD18" s="27"/>
      <c r="AE18" s="27"/>
      <c r="AF18" s="27"/>
      <c r="AG18" s="27"/>
      <c r="AH18" s="27"/>
      <c r="AI18" s="27"/>
      <c r="AJ18" s="368"/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161"/>
      <c r="AW18" s="21"/>
      <c r="AX18" s="22"/>
      <c r="AY18" s="22"/>
      <c r="AZ18" s="23"/>
      <c r="BA18" s="22"/>
      <c r="BB18" s="24"/>
      <c r="BC18" s="23"/>
      <c r="BD18" s="23"/>
      <c r="BE18" s="24"/>
      <c r="BF18" s="23"/>
      <c r="BG18" s="23"/>
      <c r="BH18" s="23"/>
      <c r="BI18" s="24"/>
      <c r="BJ18" s="26"/>
      <c r="BK18" s="22"/>
      <c r="BL18" s="25"/>
      <c r="BM18" s="25"/>
    </row>
    <row r="19" spans="1:65" s="2" customFormat="1" hidden="1" x14ac:dyDescent="0.3">
      <c r="A19" s="305" t="s">
        <v>30</v>
      </c>
      <c r="B19" s="305"/>
      <c r="C19" s="306" t="s">
        <v>31</v>
      </c>
      <c r="D19" s="302"/>
      <c r="E19" s="26"/>
      <c r="F19" s="364"/>
      <c r="G19" s="368"/>
      <c r="H19" s="27"/>
      <c r="I19" s="27"/>
      <c r="J19" s="27"/>
      <c r="K19" s="27"/>
      <c r="L19" s="27"/>
      <c r="M19" s="27"/>
      <c r="N19" s="27"/>
      <c r="O19" s="27"/>
      <c r="P19" s="366"/>
      <c r="Q19" s="368"/>
      <c r="R19" s="27"/>
      <c r="S19" s="27"/>
      <c r="T19" s="27"/>
      <c r="U19" s="27"/>
      <c r="V19" s="27"/>
      <c r="W19" s="27"/>
      <c r="X19" s="27"/>
      <c r="Y19" s="27"/>
      <c r="Z19" s="366"/>
      <c r="AA19" s="368"/>
      <c r="AB19" s="27"/>
      <c r="AC19" s="27"/>
      <c r="AD19" s="27"/>
      <c r="AE19" s="27"/>
      <c r="AF19" s="27"/>
      <c r="AG19" s="27"/>
      <c r="AH19" s="27"/>
      <c r="AI19" s="27"/>
      <c r="AJ19" s="368"/>
      <c r="AK19" s="27"/>
      <c r="AL19" s="27"/>
      <c r="AM19" s="27"/>
      <c r="AN19" s="27"/>
      <c r="AO19" s="27"/>
      <c r="AP19" s="27"/>
      <c r="AQ19" s="27"/>
      <c r="AR19" s="27"/>
      <c r="AS19" s="27"/>
      <c r="AT19" s="27"/>
      <c r="AU19" s="27"/>
      <c r="AV19" s="161"/>
      <c r="AW19" s="21"/>
      <c r="AX19" s="22"/>
      <c r="AY19" s="22"/>
      <c r="AZ19" s="23"/>
      <c r="BA19" s="22"/>
      <c r="BB19" s="24"/>
      <c r="BC19" s="23"/>
      <c r="BD19" s="23"/>
      <c r="BE19" s="24"/>
      <c r="BF19" s="23"/>
      <c r="BG19" s="23"/>
      <c r="BH19" s="23"/>
      <c r="BI19" s="24"/>
      <c r="BJ19" s="26"/>
      <c r="BK19" s="22"/>
      <c r="BL19" s="25"/>
      <c r="BM19" s="25"/>
    </row>
    <row r="20" spans="1:65" s="2" customFormat="1" hidden="1" x14ac:dyDescent="0.3">
      <c r="A20" s="305" t="s">
        <v>32</v>
      </c>
      <c r="B20" s="305"/>
      <c r="C20" s="306" t="s">
        <v>33</v>
      </c>
      <c r="D20" s="302"/>
      <c r="E20" s="26"/>
      <c r="F20" s="364"/>
      <c r="G20" s="368"/>
      <c r="H20" s="27"/>
      <c r="I20" s="27"/>
      <c r="J20" s="27"/>
      <c r="K20" s="27"/>
      <c r="L20" s="27"/>
      <c r="M20" s="27"/>
      <c r="N20" s="27"/>
      <c r="O20" s="27"/>
      <c r="P20" s="366"/>
      <c r="Q20" s="368"/>
      <c r="R20" s="27"/>
      <c r="S20" s="27"/>
      <c r="T20" s="27"/>
      <c r="U20" s="27"/>
      <c r="V20" s="27"/>
      <c r="W20" s="27"/>
      <c r="X20" s="27"/>
      <c r="Y20" s="27"/>
      <c r="Z20" s="366"/>
      <c r="AA20" s="368"/>
      <c r="AB20" s="27"/>
      <c r="AC20" s="27"/>
      <c r="AD20" s="27"/>
      <c r="AE20" s="27"/>
      <c r="AF20" s="27"/>
      <c r="AG20" s="27"/>
      <c r="AH20" s="27"/>
      <c r="AI20" s="27"/>
      <c r="AJ20" s="368"/>
      <c r="AK20" s="27"/>
      <c r="AL20" s="27"/>
      <c r="AM20" s="27"/>
      <c r="AN20" s="27"/>
      <c r="AO20" s="27"/>
      <c r="AP20" s="27"/>
      <c r="AQ20" s="27"/>
      <c r="AR20" s="27"/>
      <c r="AS20" s="27"/>
      <c r="AT20" s="27"/>
      <c r="AU20" s="27"/>
      <c r="AV20" s="161"/>
      <c r="AW20" s="21"/>
      <c r="AX20" s="22"/>
      <c r="AY20" s="22"/>
      <c r="AZ20" s="23"/>
      <c r="BA20" s="22"/>
      <c r="BB20" s="24"/>
      <c r="BC20" s="23"/>
      <c r="BD20" s="23"/>
      <c r="BE20" s="24"/>
      <c r="BF20" s="23"/>
      <c r="BG20" s="23"/>
      <c r="BH20" s="23"/>
      <c r="BI20" s="24"/>
      <c r="BJ20" s="26"/>
      <c r="BK20" s="22"/>
      <c r="BL20" s="25"/>
      <c r="BM20" s="25"/>
    </row>
    <row r="21" spans="1:65" s="2" customFormat="1" hidden="1" x14ac:dyDescent="0.3">
      <c r="A21" s="305" t="s">
        <v>34</v>
      </c>
      <c r="B21" s="305"/>
      <c r="C21" s="306" t="s">
        <v>35</v>
      </c>
      <c r="D21" s="302"/>
      <c r="E21" s="26"/>
      <c r="F21" s="364"/>
      <c r="G21" s="368"/>
      <c r="H21" s="27"/>
      <c r="I21" s="27"/>
      <c r="J21" s="27"/>
      <c r="K21" s="27"/>
      <c r="L21" s="27"/>
      <c r="M21" s="27"/>
      <c r="N21" s="27"/>
      <c r="O21" s="27"/>
      <c r="P21" s="366"/>
      <c r="Q21" s="368"/>
      <c r="R21" s="27"/>
      <c r="S21" s="27"/>
      <c r="T21" s="27"/>
      <c r="U21" s="27"/>
      <c r="V21" s="27"/>
      <c r="W21" s="27"/>
      <c r="X21" s="27"/>
      <c r="Y21" s="27"/>
      <c r="Z21" s="366"/>
      <c r="AA21" s="368"/>
      <c r="AB21" s="27"/>
      <c r="AC21" s="27"/>
      <c r="AD21" s="27"/>
      <c r="AE21" s="27"/>
      <c r="AF21" s="27"/>
      <c r="AG21" s="27"/>
      <c r="AH21" s="27"/>
      <c r="AI21" s="27"/>
      <c r="AJ21" s="368"/>
      <c r="AK21" s="27"/>
      <c r="AL21" s="27"/>
      <c r="AM21" s="27"/>
      <c r="AN21" s="27"/>
      <c r="AO21" s="27"/>
      <c r="AP21" s="27"/>
      <c r="AQ21" s="27"/>
      <c r="AR21" s="27"/>
      <c r="AS21" s="27"/>
      <c r="AT21" s="27"/>
      <c r="AU21" s="27"/>
      <c r="AV21" s="161"/>
      <c r="AW21" s="21"/>
      <c r="AX21" s="22"/>
      <c r="AY21" s="22"/>
      <c r="AZ21" s="23"/>
      <c r="BA21" s="22"/>
      <c r="BB21" s="24"/>
      <c r="BC21" s="23"/>
      <c r="BD21" s="23"/>
      <c r="BE21" s="24"/>
      <c r="BF21" s="23"/>
      <c r="BG21" s="23"/>
      <c r="BH21" s="23"/>
      <c r="BI21" s="24"/>
      <c r="BJ21" s="26"/>
      <c r="BK21" s="22"/>
      <c r="BL21" s="25"/>
      <c r="BM21" s="25"/>
    </row>
    <row r="22" spans="1:65" s="2" customFormat="1" hidden="1" x14ac:dyDescent="0.3">
      <c r="A22" s="305" t="s">
        <v>36</v>
      </c>
      <c r="B22" s="305"/>
      <c r="C22" s="306" t="s">
        <v>37</v>
      </c>
      <c r="D22" s="302"/>
      <c r="E22" s="26"/>
      <c r="F22" s="364"/>
      <c r="G22" s="368"/>
      <c r="H22" s="27"/>
      <c r="I22" s="27"/>
      <c r="J22" s="27"/>
      <c r="K22" s="27"/>
      <c r="L22" s="27"/>
      <c r="M22" s="27"/>
      <c r="N22" s="27"/>
      <c r="O22" s="27"/>
      <c r="P22" s="366"/>
      <c r="Q22" s="368"/>
      <c r="R22" s="27"/>
      <c r="S22" s="27"/>
      <c r="T22" s="27"/>
      <c r="U22" s="27"/>
      <c r="V22" s="27"/>
      <c r="W22" s="27"/>
      <c r="X22" s="27"/>
      <c r="Y22" s="27"/>
      <c r="Z22" s="366"/>
      <c r="AA22" s="368"/>
      <c r="AB22" s="27"/>
      <c r="AC22" s="27"/>
      <c r="AD22" s="27"/>
      <c r="AE22" s="27"/>
      <c r="AF22" s="27"/>
      <c r="AG22" s="27"/>
      <c r="AH22" s="27"/>
      <c r="AI22" s="27"/>
      <c r="AJ22" s="368"/>
      <c r="AK22" s="27"/>
      <c r="AL22" s="27"/>
      <c r="AM22" s="27"/>
      <c r="AN22" s="27"/>
      <c r="AO22" s="27"/>
      <c r="AP22" s="27"/>
      <c r="AQ22" s="27"/>
      <c r="AR22" s="27"/>
      <c r="AS22" s="27"/>
      <c r="AT22" s="27"/>
      <c r="AU22" s="27"/>
      <c r="AV22" s="161"/>
      <c r="AW22" s="21"/>
      <c r="AX22" s="22"/>
      <c r="AY22" s="22"/>
      <c r="AZ22" s="23"/>
      <c r="BA22" s="22"/>
      <c r="BB22" s="24"/>
      <c r="BC22" s="23"/>
      <c r="BD22" s="23"/>
      <c r="BE22" s="24"/>
      <c r="BF22" s="23"/>
      <c r="BG22" s="23"/>
      <c r="BH22" s="23"/>
      <c r="BI22" s="24"/>
      <c r="BJ22" s="26"/>
      <c r="BK22" s="22"/>
      <c r="BL22" s="25"/>
      <c r="BM22" s="25"/>
    </row>
    <row r="23" spans="1:65" s="2" customFormat="1" hidden="1" x14ac:dyDescent="0.3">
      <c r="A23" s="305" t="s">
        <v>38</v>
      </c>
      <c r="B23" s="305"/>
      <c r="C23" s="306" t="s">
        <v>39</v>
      </c>
      <c r="D23" s="302"/>
      <c r="E23" s="26"/>
      <c r="F23" s="364"/>
      <c r="G23" s="368"/>
      <c r="H23" s="27"/>
      <c r="I23" s="27"/>
      <c r="J23" s="27"/>
      <c r="K23" s="27"/>
      <c r="L23" s="27"/>
      <c r="M23" s="27"/>
      <c r="N23" s="27"/>
      <c r="O23" s="27"/>
      <c r="P23" s="366"/>
      <c r="Q23" s="368"/>
      <c r="R23" s="27"/>
      <c r="S23" s="27"/>
      <c r="T23" s="27"/>
      <c r="U23" s="27"/>
      <c r="V23" s="27"/>
      <c r="W23" s="27"/>
      <c r="X23" s="27"/>
      <c r="Y23" s="27"/>
      <c r="Z23" s="366"/>
      <c r="AA23" s="368"/>
      <c r="AB23" s="27"/>
      <c r="AC23" s="27"/>
      <c r="AD23" s="27"/>
      <c r="AE23" s="27"/>
      <c r="AF23" s="27"/>
      <c r="AG23" s="27"/>
      <c r="AH23" s="27"/>
      <c r="AI23" s="27"/>
      <c r="AJ23" s="368"/>
      <c r="AK23" s="27"/>
      <c r="AL23" s="27"/>
      <c r="AM23" s="27"/>
      <c r="AN23" s="27"/>
      <c r="AO23" s="27"/>
      <c r="AP23" s="27"/>
      <c r="AQ23" s="27"/>
      <c r="AR23" s="27"/>
      <c r="AS23" s="27"/>
      <c r="AT23" s="27"/>
      <c r="AU23" s="27"/>
      <c r="AV23" s="161"/>
      <c r="AW23" s="21"/>
      <c r="AX23" s="22"/>
      <c r="AY23" s="22"/>
      <c r="AZ23" s="23"/>
      <c r="BA23" s="22"/>
      <c r="BB23" s="24"/>
      <c r="BC23" s="23"/>
      <c r="BD23" s="23"/>
      <c r="BE23" s="24"/>
      <c r="BF23" s="23"/>
      <c r="BG23" s="23"/>
      <c r="BH23" s="23"/>
      <c r="BI23" s="24"/>
      <c r="BJ23" s="26"/>
      <c r="BK23" s="22"/>
      <c r="BL23" s="25"/>
      <c r="BM23" s="25"/>
    </row>
    <row r="24" spans="1:65" s="2" customFormat="1" hidden="1" x14ac:dyDescent="0.3">
      <c r="A24" s="305" t="s">
        <v>40</v>
      </c>
      <c r="B24" s="305"/>
      <c r="C24" s="306" t="s">
        <v>41</v>
      </c>
      <c r="D24" s="302"/>
      <c r="E24" s="26"/>
      <c r="F24" s="364"/>
      <c r="G24" s="368"/>
      <c r="H24" s="27"/>
      <c r="I24" s="27"/>
      <c r="J24" s="27"/>
      <c r="K24" s="27"/>
      <c r="L24" s="27"/>
      <c r="M24" s="27"/>
      <c r="N24" s="27"/>
      <c r="O24" s="27"/>
      <c r="P24" s="366"/>
      <c r="Q24" s="368"/>
      <c r="R24" s="27"/>
      <c r="S24" s="27"/>
      <c r="T24" s="27"/>
      <c r="U24" s="27"/>
      <c r="V24" s="27"/>
      <c r="W24" s="27"/>
      <c r="X24" s="27"/>
      <c r="Y24" s="27"/>
      <c r="Z24" s="366"/>
      <c r="AA24" s="368"/>
      <c r="AB24" s="27"/>
      <c r="AC24" s="27"/>
      <c r="AD24" s="27"/>
      <c r="AE24" s="27"/>
      <c r="AF24" s="27"/>
      <c r="AG24" s="27"/>
      <c r="AH24" s="27"/>
      <c r="AI24" s="27"/>
      <c r="AJ24" s="368"/>
      <c r="AK24" s="27"/>
      <c r="AL24" s="27"/>
      <c r="AM24" s="27"/>
      <c r="AN24" s="27"/>
      <c r="AO24" s="27"/>
      <c r="AP24" s="27"/>
      <c r="AQ24" s="27"/>
      <c r="AR24" s="27"/>
      <c r="AS24" s="27"/>
      <c r="AT24" s="27"/>
      <c r="AU24" s="27"/>
      <c r="AV24" s="161"/>
      <c r="AW24" s="21"/>
      <c r="AX24" s="22"/>
      <c r="AY24" s="22"/>
      <c r="AZ24" s="23"/>
      <c r="BA24" s="22"/>
      <c r="BB24" s="24"/>
      <c r="BC24" s="23"/>
      <c r="BD24" s="23"/>
      <c r="BE24" s="24"/>
      <c r="BF24" s="23"/>
      <c r="BG24" s="23"/>
      <c r="BH24" s="23"/>
      <c r="BI24" s="24"/>
      <c r="BJ24" s="26"/>
      <c r="BK24" s="22"/>
      <c r="BL24" s="25"/>
      <c r="BM24" s="25"/>
    </row>
    <row r="25" spans="1:65" s="2" customFormat="1" hidden="1" x14ac:dyDescent="0.3">
      <c r="A25" s="300" t="s">
        <v>42</v>
      </c>
      <c r="B25" s="300"/>
      <c r="C25" s="301" t="s">
        <v>43</v>
      </c>
      <c r="D25" s="302"/>
      <c r="E25" s="26"/>
      <c r="F25" s="364"/>
      <c r="G25" s="368"/>
      <c r="H25" s="27"/>
      <c r="I25" s="27"/>
      <c r="J25" s="27"/>
      <c r="K25" s="27"/>
      <c r="L25" s="27"/>
      <c r="M25" s="27"/>
      <c r="N25" s="27"/>
      <c r="O25" s="27"/>
      <c r="P25" s="366"/>
      <c r="Q25" s="368"/>
      <c r="R25" s="27"/>
      <c r="S25" s="27"/>
      <c r="T25" s="27"/>
      <c r="U25" s="27"/>
      <c r="V25" s="27"/>
      <c r="W25" s="27"/>
      <c r="X25" s="27"/>
      <c r="Y25" s="27"/>
      <c r="Z25" s="366"/>
      <c r="AA25" s="368"/>
      <c r="AB25" s="27"/>
      <c r="AC25" s="27"/>
      <c r="AD25" s="27"/>
      <c r="AE25" s="27"/>
      <c r="AF25" s="27"/>
      <c r="AG25" s="27"/>
      <c r="AH25" s="27"/>
      <c r="AI25" s="27"/>
      <c r="AJ25" s="368"/>
      <c r="AK25" s="27"/>
      <c r="AL25" s="27"/>
      <c r="AM25" s="27"/>
      <c r="AN25" s="27"/>
      <c r="AO25" s="27"/>
      <c r="AP25" s="27"/>
      <c r="AQ25" s="27"/>
      <c r="AR25" s="27"/>
      <c r="AS25" s="27"/>
      <c r="AT25" s="27"/>
      <c r="AU25" s="27"/>
      <c r="AV25" s="161"/>
      <c r="AW25" s="21"/>
      <c r="AX25" s="22"/>
      <c r="AY25" s="22"/>
      <c r="AZ25" s="23"/>
      <c r="BA25" s="22"/>
      <c r="BB25" s="24"/>
      <c r="BC25" s="23"/>
      <c r="BD25" s="23"/>
      <c r="BE25" s="24"/>
      <c r="BF25" s="23"/>
      <c r="BG25" s="23"/>
      <c r="BH25" s="23"/>
      <c r="BI25" s="24"/>
      <c r="BJ25" s="26"/>
      <c r="BK25" s="22"/>
      <c r="BL25" s="25"/>
      <c r="BM25" s="25"/>
    </row>
    <row r="26" spans="1:65" s="2" customFormat="1" hidden="1" x14ac:dyDescent="0.3">
      <c r="A26" s="305" t="s">
        <v>44</v>
      </c>
      <c r="B26" s="305"/>
      <c r="C26" s="306" t="s">
        <v>45</v>
      </c>
      <c r="D26" s="302"/>
      <c r="E26" s="26"/>
      <c r="F26" s="364"/>
      <c r="G26" s="368"/>
      <c r="H26" s="27"/>
      <c r="I26" s="27"/>
      <c r="J26" s="27"/>
      <c r="K26" s="27"/>
      <c r="L26" s="27"/>
      <c r="M26" s="27"/>
      <c r="N26" s="27"/>
      <c r="O26" s="27"/>
      <c r="P26" s="366"/>
      <c r="Q26" s="368"/>
      <c r="R26" s="27"/>
      <c r="S26" s="27"/>
      <c r="T26" s="27"/>
      <c r="U26" s="27"/>
      <c r="V26" s="27"/>
      <c r="W26" s="27"/>
      <c r="X26" s="27"/>
      <c r="Y26" s="27"/>
      <c r="Z26" s="366"/>
      <c r="AA26" s="368"/>
      <c r="AB26" s="27"/>
      <c r="AC26" s="27"/>
      <c r="AD26" s="27"/>
      <c r="AE26" s="27"/>
      <c r="AF26" s="27"/>
      <c r="AG26" s="27"/>
      <c r="AH26" s="27"/>
      <c r="AI26" s="27"/>
      <c r="AJ26" s="368"/>
      <c r="AK26" s="27"/>
      <c r="AL26" s="27"/>
      <c r="AM26" s="27"/>
      <c r="AN26" s="27"/>
      <c r="AO26" s="27"/>
      <c r="AP26" s="27"/>
      <c r="AQ26" s="27"/>
      <c r="AR26" s="27"/>
      <c r="AS26" s="27"/>
      <c r="AT26" s="27"/>
      <c r="AU26" s="27"/>
      <c r="AV26" s="161"/>
      <c r="AW26" s="21"/>
      <c r="AX26" s="22"/>
      <c r="AY26" s="22"/>
      <c r="AZ26" s="23"/>
      <c r="BA26" s="22"/>
      <c r="BB26" s="24"/>
      <c r="BC26" s="23"/>
      <c r="BD26" s="23"/>
      <c r="BE26" s="24"/>
      <c r="BF26" s="23"/>
      <c r="BG26" s="23"/>
      <c r="BH26" s="23"/>
      <c r="BI26" s="24"/>
      <c r="BJ26" s="26"/>
      <c r="BK26" s="22"/>
      <c r="BL26" s="25"/>
      <c r="BM26" s="25"/>
    </row>
    <row r="27" spans="1:65" s="2" customFormat="1" hidden="1" x14ac:dyDescent="0.3">
      <c r="A27" s="305" t="s">
        <v>46</v>
      </c>
      <c r="B27" s="305"/>
      <c r="C27" s="306" t="s">
        <v>33</v>
      </c>
      <c r="D27" s="302"/>
      <c r="E27" s="26"/>
      <c r="F27" s="364"/>
      <c r="G27" s="368"/>
      <c r="H27" s="27"/>
      <c r="I27" s="27"/>
      <c r="J27" s="27"/>
      <c r="K27" s="27"/>
      <c r="L27" s="27"/>
      <c r="M27" s="27"/>
      <c r="N27" s="27"/>
      <c r="O27" s="27"/>
      <c r="P27" s="366"/>
      <c r="Q27" s="368"/>
      <c r="R27" s="27"/>
      <c r="S27" s="27"/>
      <c r="T27" s="27"/>
      <c r="U27" s="27"/>
      <c r="V27" s="27"/>
      <c r="W27" s="27"/>
      <c r="X27" s="27"/>
      <c r="Y27" s="27"/>
      <c r="Z27" s="366"/>
      <c r="AA27" s="368"/>
      <c r="AB27" s="27"/>
      <c r="AC27" s="27"/>
      <c r="AD27" s="27"/>
      <c r="AE27" s="27"/>
      <c r="AF27" s="27"/>
      <c r="AG27" s="27"/>
      <c r="AH27" s="27"/>
      <c r="AI27" s="27"/>
      <c r="AJ27" s="368"/>
      <c r="AK27" s="27"/>
      <c r="AL27" s="27"/>
      <c r="AM27" s="27"/>
      <c r="AN27" s="27"/>
      <c r="AO27" s="27"/>
      <c r="AP27" s="27"/>
      <c r="AQ27" s="27"/>
      <c r="AR27" s="27"/>
      <c r="AS27" s="27"/>
      <c r="AT27" s="27"/>
      <c r="AU27" s="27"/>
      <c r="AV27" s="161"/>
      <c r="AW27" s="21"/>
      <c r="AX27" s="22"/>
      <c r="AY27" s="22"/>
      <c r="AZ27" s="23"/>
      <c r="BA27" s="22"/>
      <c r="BB27" s="24"/>
      <c r="BC27" s="23"/>
      <c r="BD27" s="23"/>
      <c r="BE27" s="24"/>
      <c r="BF27" s="23"/>
      <c r="BG27" s="23"/>
      <c r="BH27" s="23"/>
      <c r="BI27" s="24"/>
      <c r="BJ27" s="26"/>
      <c r="BK27" s="22"/>
      <c r="BL27" s="25"/>
      <c r="BM27" s="25"/>
    </row>
    <row r="28" spans="1:65" s="2" customFormat="1" hidden="1" x14ac:dyDescent="0.3">
      <c r="A28" s="305" t="s">
        <v>47</v>
      </c>
      <c r="B28" s="305"/>
      <c r="C28" s="306" t="s">
        <v>35</v>
      </c>
      <c r="D28" s="302"/>
      <c r="E28" s="26"/>
      <c r="F28" s="364"/>
      <c r="G28" s="368"/>
      <c r="H28" s="27"/>
      <c r="I28" s="27"/>
      <c r="J28" s="27"/>
      <c r="K28" s="27"/>
      <c r="L28" s="27"/>
      <c r="M28" s="27"/>
      <c r="N28" s="27"/>
      <c r="O28" s="27"/>
      <c r="P28" s="366"/>
      <c r="Q28" s="368"/>
      <c r="R28" s="27"/>
      <c r="S28" s="27"/>
      <c r="T28" s="27"/>
      <c r="U28" s="27"/>
      <c r="V28" s="27"/>
      <c r="W28" s="27"/>
      <c r="X28" s="27"/>
      <c r="Y28" s="27"/>
      <c r="Z28" s="366"/>
      <c r="AA28" s="368"/>
      <c r="AB28" s="27"/>
      <c r="AC28" s="27"/>
      <c r="AD28" s="27"/>
      <c r="AE28" s="27"/>
      <c r="AF28" s="27"/>
      <c r="AG28" s="27"/>
      <c r="AH28" s="27"/>
      <c r="AI28" s="27"/>
      <c r="AJ28" s="368"/>
      <c r="AK28" s="27"/>
      <c r="AL28" s="27"/>
      <c r="AM28" s="27"/>
      <c r="AN28" s="27"/>
      <c r="AO28" s="27"/>
      <c r="AP28" s="27"/>
      <c r="AQ28" s="27"/>
      <c r="AR28" s="27"/>
      <c r="AS28" s="27"/>
      <c r="AT28" s="27"/>
      <c r="AU28" s="27"/>
      <c r="AV28" s="161"/>
      <c r="AW28" s="21"/>
      <c r="AX28" s="22"/>
      <c r="AY28" s="22"/>
      <c r="AZ28" s="23"/>
      <c r="BA28" s="22"/>
      <c r="BB28" s="24"/>
      <c r="BC28" s="23"/>
      <c r="BD28" s="23"/>
      <c r="BE28" s="24"/>
      <c r="BF28" s="23"/>
      <c r="BG28" s="23"/>
      <c r="BH28" s="23"/>
      <c r="BI28" s="24"/>
      <c r="BJ28" s="26"/>
      <c r="BK28" s="22"/>
      <c r="BL28" s="25"/>
      <c r="BM28" s="25"/>
    </row>
    <row r="29" spans="1:65" s="2" customFormat="1" hidden="1" x14ac:dyDescent="0.3">
      <c r="A29" s="305" t="s">
        <v>48</v>
      </c>
      <c r="B29" s="305"/>
      <c r="C29" s="306" t="s">
        <v>37</v>
      </c>
      <c r="D29" s="302"/>
      <c r="E29" s="26"/>
      <c r="F29" s="364"/>
      <c r="G29" s="368"/>
      <c r="H29" s="27"/>
      <c r="I29" s="27"/>
      <c r="J29" s="27"/>
      <c r="K29" s="27"/>
      <c r="L29" s="27"/>
      <c r="M29" s="27"/>
      <c r="N29" s="27"/>
      <c r="O29" s="27"/>
      <c r="P29" s="366"/>
      <c r="Q29" s="368"/>
      <c r="R29" s="27"/>
      <c r="S29" s="27"/>
      <c r="T29" s="27"/>
      <c r="U29" s="27"/>
      <c r="V29" s="27"/>
      <c r="W29" s="27"/>
      <c r="X29" s="27"/>
      <c r="Y29" s="27"/>
      <c r="Z29" s="366"/>
      <c r="AA29" s="368"/>
      <c r="AB29" s="27"/>
      <c r="AC29" s="27"/>
      <c r="AD29" s="27"/>
      <c r="AE29" s="27"/>
      <c r="AF29" s="27"/>
      <c r="AG29" s="27"/>
      <c r="AH29" s="27"/>
      <c r="AI29" s="27"/>
      <c r="AJ29" s="368"/>
      <c r="AK29" s="27"/>
      <c r="AL29" s="27"/>
      <c r="AM29" s="27"/>
      <c r="AN29" s="27"/>
      <c r="AO29" s="27"/>
      <c r="AP29" s="27"/>
      <c r="AQ29" s="27"/>
      <c r="AR29" s="27"/>
      <c r="AS29" s="27"/>
      <c r="AT29" s="27"/>
      <c r="AU29" s="27"/>
      <c r="AV29" s="161"/>
      <c r="AW29" s="21"/>
      <c r="AX29" s="22"/>
      <c r="AY29" s="22"/>
      <c r="AZ29" s="23"/>
      <c r="BA29" s="22"/>
      <c r="BB29" s="24"/>
      <c r="BC29" s="23"/>
      <c r="BD29" s="23"/>
      <c r="BE29" s="24"/>
      <c r="BF29" s="23"/>
      <c r="BG29" s="23"/>
      <c r="BH29" s="23"/>
      <c r="BI29" s="24"/>
      <c r="BJ29" s="26"/>
      <c r="BK29" s="22"/>
      <c r="BL29" s="25"/>
      <c r="BM29" s="25"/>
    </row>
    <row r="30" spans="1:65" s="2" customFormat="1" hidden="1" x14ac:dyDescent="0.3">
      <c r="A30" s="305" t="s">
        <v>49</v>
      </c>
      <c r="B30" s="305"/>
      <c r="C30" s="306" t="s">
        <v>39</v>
      </c>
      <c r="D30" s="302"/>
      <c r="E30" s="26"/>
      <c r="F30" s="364"/>
      <c r="G30" s="368"/>
      <c r="H30" s="27"/>
      <c r="I30" s="27"/>
      <c r="J30" s="27"/>
      <c r="K30" s="27"/>
      <c r="L30" s="27"/>
      <c r="M30" s="27"/>
      <c r="N30" s="27"/>
      <c r="O30" s="27"/>
      <c r="P30" s="366"/>
      <c r="Q30" s="368"/>
      <c r="R30" s="27"/>
      <c r="S30" s="27"/>
      <c r="T30" s="27"/>
      <c r="U30" s="27"/>
      <c r="V30" s="27"/>
      <c r="W30" s="27"/>
      <c r="X30" s="27"/>
      <c r="Y30" s="27"/>
      <c r="Z30" s="366"/>
      <c r="AA30" s="368"/>
      <c r="AB30" s="27"/>
      <c r="AC30" s="27"/>
      <c r="AD30" s="27"/>
      <c r="AE30" s="27"/>
      <c r="AF30" s="27"/>
      <c r="AG30" s="27"/>
      <c r="AH30" s="27"/>
      <c r="AI30" s="27"/>
      <c r="AJ30" s="368"/>
      <c r="AK30" s="27"/>
      <c r="AL30" s="27"/>
      <c r="AM30" s="27"/>
      <c r="AN30" s="27"/>
      <c r="AO30" s="27"/>
      <c r="AP30" s="27"/>
      <c r="AQ30" s="27"/>
      <c r="AR30" s="27"/>
      <c r="AS30" s="27"/>
      <c r="AT30" s="27"/>
      <c r="AU30" s="27"/>
      <c r="AV30" s="161"/>
      <c r="AW30" s="21"/>
      <c r="AX30" s="22"/>
      <c r="AY30" s="22"/>
      <c r="AZ30" s="23"/>
      <c r="BA30" s="22"/>
      <c r="BB30" s="24"/>
      <c r="BC30" s="23"/>
      <c r="BD30" s="23"/>
      <c r="BE30" s="24"/>
      <c r="BF30" s="23"/>
      <c r="BG30" s="23"/>
      <c r="BH30" s="23"/>
      <c r="BI30" s="24"/>
      <c r="BJ30" s="26"/>
      <c r="BK30" s="22"/>
      <c r="BL30" s="25"/>
      <c r="BM30" s="25"/>
    </row>
    <row r="31" spans="1:65" s="2" customFormat="1" hidden="1" x14ac:dyDescent="0.3">
      <c r="A31" s="305" t="s">
        <v>50</v>
      </c>
      <c r="B31" s="305"/>
      <c r="C31" s="306" t="s">
        <v>41</v>
      </c>
      <c r="D31" s="302"/>
      <c r="E31" s="26"/>
      <c r="F31" s="364"/>
      <c r="G31" s="368"/>
      <c r="H31" s="27"/>
      <c r="I31" s="27"/>
      <c r="J31" s="27"/>
      <c r="K31" s="27"/>
      <c r="L31" s="27"/>
      <c r="M31" s="27"/>
      <c r="N31" s="27"/>
      <c r="O31" s="27"/>
      <c r="P31" s="366"/>
      <c r="Q31" s="368"/>
      <c r="R31" s="27"/>
      <c r="S31" s="27"/>
      <c r="T31" s="27"/>
      <c r="U31" s="27"/>
      <c r="V31" s="27"/>
      <c r="W31" s="27"/>
      <c r="X31" s="27"/>
      <c r="Y31" s="27"/>
      <c r="Z31" s="366"/>
      <c r="AA31" s="368"/>
      <c r="AB31" s="27"/>
      <c r="AC31" s="27"/>
      <c r="AD31" s="27"/>
      <c r="AE31" s="27"/>
      <c r="AF31" s="27"/>
      <c r="AG31" s="27"/>
      <c r="AH31" s="27"/>
      <c r="AI31" s="27"/>
      <c r="AJ31" s="368"/>
      <c r="AK31" s="27"/>
      <c r="AL31" s="27"/>
      <c r="AM31" s="27"/>
      <c r="AN31" s="27"/>
      <c r="AO31" s="27"/>
      <c r="AP31" s="27"/>
      <c r="AQ31" s="27"/>
      <c r="AR31" s="27"/>
      <c r="AS31" s="27"/>
      <c r="AT31" s="27"/>
      <c r="AU31" s="27"/>
      <c r="AV31" s="161"/>
      <c r="AW31" s="21"/>
      <c r="AX31" s="22"/>
      <c r="AY31" s="22"/>
      <c r="AZ31" s="23"/>
      <c r="BA31" s="22"/>
      <c r="BB31" s="24"/>
      <c r="BC31" s="23"/>
      <c r="BD31" s="23"/>
      <c r="BE31" s="24"/>
      <c r="BF31" s="23"/>
      <c r="BG31" s="23"/>
      <c r="BH31" s="23"/>
      <c r="BI31" s="24"/>
      <c r="BJ31" s="26"/>
      <c r="BK31" s="22"/>
      <c r="BL31" s="25"/>
      <c r="BM31" s="25"/>
    </row>
    <row r="32" spans="1:65" s="2" customFormat="1" hidden="1" x14ac:dyDescent="0.3">
      <c r="A32" s="300" t="s">
        <v>51</v>
      </c>
      <c r="B32" s="300"/>
      <c r="C32" s="301" t="s">
        <v>52</v>
      </c>
      <c r="D32" s="302"/>
      <c r="E32" s="26"/>
      <c r="F32" s="364"/>
      <c r="G32" s="368"/>
      <c r="H32" s="27"/>
      <c r="I32" s="27"/>
      <c r="J32" s="27"/>
      <c r="K32" s="27"/>
      <c r="L32" s="27"/>
      <c r="M32" s="27"/>
      <c r="N32" s="27"/>
      <c r="O32" s="27"/>
      <c r="P32" s="366"/>
      <c r="Q32" s="368"/>
      <c r="R32" s="27"/>
      <c r="S32" s="27"/>
      <c r="T32" s="27"/>
      <c r="U32" s="27"/>
      <c r="V32" s="27"/>
      <c r="W32" s="27"/>
      <c r="X32" s="27"/>
      <c r="Y32" s="27"/>
      <c r="Z32" s="366"/>
      <c r="AA32" s="368"/>
      <c r="AB32" s="27"/>
      <c r="AC32" s="27"/>
      <c r="AD32" s="27"/>
      <c r="AE32" s="27"/>
      <c r="AF32" s="27"/>
      <c r="AG32" s="27"/>
      <c r="AH32" s="27"/>
      <c r="AI32" s="27"/>
      <c r="AJ32" s="368"/>
      <c r="AK32" s="27"/>
      <c r="AL32" s="27"/>
      <c r="AM32" s="27"/>
      <c r="AN32" s="27"/>
      <c r="AO32" s="27"/>
      <c r="AP32" s="27"/>
      <c r="AQ32" s="27"/>
      <c r="AR32" s="27"/>
      <c r="AS32" s="27"/>
      <c r="AT32" s="27"/>
      <c r="AU32" s="27"/>
      <c r="AV32" s="161"/>
      <c r="AW32" s="21"/>
      <c r="AX32" s="22"/>
      <c r="AY32" s="22"/>
      <c r="AZ32" s="23"/>
      <c r="BA32" s="22"/>
      <c r="BB32" s="24"/>
      <c r="BC32" s="23"/>
      <c r="BD32" s="23"/>
      <c r="BE32" s="24"/>
      <c r="BF32" s="23"/>
      <c r="BG32" s="23"/>
      <c r="BH32" s="23"/>
      <c r="BI32" s="24"/>
      <c r="BJ32" s="26"/>
      <c r="BK32" s="22"/>
      <c r="BL32" s="25"/>
      <c r="BM32" s="25"/>
    </row>
    <row r="33" spans="1:65" s="2" customFormat="1" hidden="1" x14ac:dyDescent="0.3">
      <c r="A33" s="303">
        <v>2</v>
      </c>
      <c r="B33" s="303"/>
      <c r="C33" s="304" t="s">
        <v>53</v>
      </c>
      <c r="D33" s="302"/>
      <c r="E33" s="26"/>
      <c r="F33" s="364"/>
      <c r="G33" s="368"/>
      <c r="H33" s="27"/>
      <c r="I33" s="27"/>
      <c r="J33" s="27"/>
      <c r="K33" s="27"/>
      <c r="L33" s="27"/>
      <c r="M33" s="27"/>
      <c r="N33" s="27"/>
      <c r="O33" s="27"/>
      <c r="P33" s="366"/>
      <c r="Q33" s="368"/>
      <c r="R33" s="27"/>
      <c r="S33" s="27"/>
      <c r="T33" s="27"/>
      <c r="U33" s="27"/>
      <c r="V33" s="27"/>
      <c r="W33" s="27"/>
      <c r="X33" s="27"/>
      <c r="Y33" s="27"/>
      <c r="Z33" s="366"/>
      <c r="AA33" s="368"/>
      <c r="AB33" s="27"/>
      <c r="AC33" s="27"/>
      <c r="AD33" s="27"/>
      <c r="AE33" s="27"/>
      <c r="AF33" s="27"/>
      <c r="AG33" s="27"/>
      <c r="AH33" s="27"/>
      <c r="AI33" s="27"/>
      <c r="AJ33" s="368"/>
      <c r="AK33" s="27"/>
      <c r="AL33" s="27"/>
      <c r="AM33" s="27"/>
      <c r="AN33" s="27"/>
      <c r="AO33" s="27"/>
      <c r="AP33" s="27"/>
      <c r="AQ33" s="27"/>
      <c r="AR33" s="27"/>
      <c r="AS33" s="27"/>
      <c r="AT33" s="27"/>
      <c r="AU33" s="27"/>
      <c r="AV33" s="161"/>
      <c r="AW33" s="21"/>
      <c r="AX33" s="22"/>
      <c r="AY33" s="22"/>
      <c r="AZ33" s="23"/>
      <c r="BA33" s="22"/>
      <c r="BB33" s="24"/>
      <c r="BC33" s="23"/>
      <c r="BD33" s="23"/>
      <c r="BE33" s="24"/>
      <c r="BF33" s="23"/>
      <c r="BG33" s="23"/>
      <c r="BH33" s="23"/>
      <c r="BI33" s="24"/>
      <c r="BJ33" s="26"/>
      <c r="BK33" s="22"/>
      <c r="BL33" s="25"/>
      <c r="BM33" s="25"/>
    </row>
    <row r="34" spans="1:65" s="2" customFormat="1" hidden="1" x14ac:dyDescent="0.3">
      <c r="A34" s="300">
        <v>2.1</v>
      </c>
      <c r="B34" s="300"/>
      <c r="C34" s="301" t="s">
        <v>25</v>
      </c>
      <c r="D34" s="302"/>
      <c r="E34" s="26"/>
      <c r="F34" s="364"/>
      <c r="G34" s="368"/>
      <c r="H34" s="27"/>
      <c r="I34" s="27"/>
      <c r="J34" s="27"/>
      <c r="K34" s="27"/>
      <c r="L34" s="27"/>
      <c r="M34" s="27"/>
      <c r="N34" s="27"/>
      <c r="O34" s="27"/>
      <c r="P34" s="366"/>
      <c r="Q34" s="368"/>
      <c r="R34" s="27"/>
      <c r="S34" s="27"/>
      <c r="T34" s="27"/>
      <c r="U34" s="27"/>
      <c r="V34" s="27"/>
      <c r="W34" s="27"/>
      <c r="X34" s="27"/>
      <c r="Y34" s="27"/>
      <c r="Z34" s="366"/>
      <c r="AA34" s="368"/>
      <c r="AB34" s="27"/>
      <c r="AC34" s="27"/>
      <c r="AD34" s="27"/>
      <c r="AE34" s="27"/>
      <c r="AF34" s="27"/>
      <c r="AG34" s="27"/>
      <c r="AH34" s="27"/>
      <c r="AI34" s="27"/>
      <c r="AJ34" s="368"/>
      <c r="AK34" s="27"/>
      <c r="AL34" s="27"/>
      <c r="AM34" s="27"/>
      <c r="AN34" s="27"/>
      <c r="AO34" s="27"/>
      <c r="AP34" s="27"/>
      <c r="AQ34" s="27"/>
      <c r="AR34" s="27"/>
      <c r="AS34" s="27"/>
      <c r="AT34" s="27"/>
      <c r="AU34" s="27"/>
      <c r="AV34" s="161"/>
      <c r="AW34" s="21"/>
      <c r="AX34" s="22"/>
      <c r="AY34" s="22"/>
      <c r="AZ34" s="23"/>
      <c r="BA34" s="22"/>
      <c r="BB34" s="24"/>
      <c r="BC34" s="23"/>
      <c r="BD34" s="23"/>
      <c r="BE34" s="24"/>
      <c r="BF34" s="23"/>
      <c r="BG34" s="23"/>
      <c r="BH34" s="23"/>
      <c r="BI34" s="24"/>
      <c r="BJ34" s="26"/>
      <c r="BK34" s="22"/>
      <c r="BL34" s="25"/>
      <c r="BM34" s="25"/>
    </row>
    <row r="35" spans="1:65" s="2" customFormat="1" hidden="1" x14ac:dyDescent="0.3">
      <c r="A35" s="300" t="s">
        <v>54</v>
      </c>
      <c r="B35" s="300"/>
      <c r="C35" s="301" t="s">
        <v>27</v>
      </c>
      <c r="D35" s="302"/>
      <c r="E35" s="26"/>
      <c r="F35" s="364"/>
      <c r="G35" s="368"/>
      <c r="H35" s="27"/>
      <c r="I35" s="27"/>
      <c r="J35" s="27"/>
      <c r="K35" s="27"/>
      <c r="L35" s="27"/>
      <c r="M35" s="27"/>
      <c r="N35" s="27"/>
      <c r="O35" s="27"/>
      <c r="P35" s="366"/>
      <c r="Q35" s="368"/>
      <c r="R35" s="27"/>
      <c r="S35" s="27"/>
      <c r="T35" s="27"/>
      <c r="U35" s="27"/>
      <c r="V35" s="27"/>
      <c r="W35" s="27"/>
      <c r="X35" s="27"/>
      <c r="Y35" s="27"/>
      <c r="Z35" s="366"/>
      <c r="AA35" s="368"/>
      <c r="AB35" s="27"/>
      <c r="AC35" s="27"/>
      <c r="AD35" s="27"/>
      <c r="AE35" s="27"/>
      <c r="AF35" s="27"/>
      <c r="AG35" s="27"/>
      <c r="AH35" s="27"/>
      <c r="AI35" s="27"/>
      <c r="AJ35" s="368"/>
      <c r="AK35" s="27"/>
      <c r="AL35" s="27"/>
      <c r="AM35" s="27"/>
      <c r="AN35" s="27"/>
      <c r="AO35" s="27"/>
      <c r="AP35" s="27"/>
      <c r="AQ35" s="27"/>
      <c r="AR35" s="27"/>
      <c r="AS35" s="27"/>
      <c r="AT35" s="27"/>
      <c r="AU35" s="27"/>
      <c r="AV35" s="161"/>
      <c r="AW35" s="21"/>
      <c r="AX35" s="22"/>
      <c r="AY35" s="22"/>
      <c r="AZ35" s="23"/>
      <c r="BA35" s="22"/>
      <c r="BB35" s="24"/>
      <c r="BC35" s="23"/>
      <c r="BD35" s="23"/>
      <c r="BE35" s="24"/>
      <c r="BF35" s="23"/>
      <c r="BG35" s="23"/>
      <c r="BH35" s="23"/>
      <c r="BI35" s="24"/>
      <c r="BJ35" s="26"/>
      <c r="BK35" s="22"/>
      <c r="BL35" s="25"/>
      <c r="BM35" s="25"/>
    </row>
    <row r="36" spans="1:65" s="2" customFormat="1" hidden="1" x14ac:dyDescent="0.3">
      <c r="A36" s="300" t="s">
        <v>55</v>
      </c>
      <c r="B36" s="300"/>
      <c r="C36" s="301" t="s">
        <v>29</v>
      </c>
      <c r="D36" s="302"/>
      <c r="E36" s="26"/>
      <c r="F36" s="364"/>
      <c r="G36" s="368"/>
      <c r="H36" s="27"/>
      <c r="I36" s="27"/>
      <c r="J36" s="27"/>
      <c r="K36" s="27"/>
      <c r="L36" s="27"/>
      <c r="M36" s="27"/>
      <c r="N36" s="27"/>
      <c r="O36" s="27"/>
      <c r="P36" s="366"/>
      <c r="Q36" s="368"/>
      <c r="R36" s="27"/>
      <c r="S36" s="27"/>
      <c r="T36" s="27"/>
      <c r="U36" s="27"/>
      <c r="V36" s="27"/>
      <c r="W36" s="27"/>
      <c r="X36" s="27"/>
      <c r="Y36" s="27"/>
      <c r="Z36" s="366"/>
      <c r="AA36" s="368"/>
      <c r="AB36" s="27"/>
      <c r="AC36" s="27"/>
      <c r="AD36" s="27"/>
      <c r="AE36" s="27"/>
      <c r="AF36" s="27"/>
      <c r="AG36" s="27"/>
      <c r="AH36" s="27"/>
      <c r="AI36" s="27"/>
      <c r="AJ36" s="368"/>
      <c r="AK36" s="27"/>
      <c r="AL36" s="27"/>
      <c r="AM36" s="27"/>
      <c r="AN36" s="27"/>
      <c r="AO36" s="27"/>
      <c r="AP36" s="27"/>
      <c r="AQ36" s="27"/>
      <c r="AR36" s="27"/>
      <c r="AS36" s="27"/>
      <c r="AT36" s="27"/>
      <c r="AU36" s="27"/>
      <c r="AV36" s="161"/>
      <c r="AW36" s="21"/>
      <c r="AX36" s="22"/>
      <c r="AY36" s="22"/>
      <c r="AZ36" s="23"/>
      <c r="BA36" s="22"/>
      <c r="BB36" s="24"/>
      <c r="BC36" s="23"/>
      <c r="BD36" s="23"/>
      <c r="BE36" s="24"/>
      <c r="BF36" s="23"/>
      <c r="BG36" s="23"/>
      <c r="BH36" s="23"/>
      <c r="BI36" s="24"/>
      <c r="BJ36" s="26"/>
      <c r="BK36" s="22"/>
      <c r="BL36" s="25"/>
      <c r="BM36" s="25"/>
    </row>
    <row r="37" spans="1:65" s="2" customFormat="1" hidden="1" x14ac:dyDescent="0.3">
      <c r="A37" s="305" t="s">
        <v>56</v>
      </c>
      <c r="B37" s="305"/>
      <c r="C37" s="306" t="s">
        <v>45</v>
      </c>
      <c r="D37" s="302"/>
      <c r="E37" s="26"/>
      <c r="F37" s="364"/>
      <c r="G37" s="368"/>
      <c r="H37" s="27"/>
      <c r="I37" s="27"/>
      <c r="J37" s="27"/>
      <c r="K37" s="27"/>
      <c r="L37" s="27"/>
      <c r="M37" s="27"/>
      <c r="N37" s="27"/>
      <c r="O37" s="27"/>
      <c r="P37" s="366"/>
      <c r="Q37" s="368"/>
      <c r="R37" s="27"/>
      <c r="S37" s="27"/>
      <c r="T37" s="27"/>
      <c r="U37" s="27"/>
      <c r="V37" s="27"/>
      <c r="W37" s="27"/>
      <c r="X37" s="27"/>
      <c r="Y37" s="27"/>
      <c r="Z37" s="366"/>
      <c r="AA37" s="368"/>
      <c r="AB37" s="27"/>
      <c r="AC37" s="27"/>
      <c r="AD37" s="27"/>
      <c r="AE37" s="27"/>
      <c r="AF37" s="27"/>
      <c r="AG37" s="27"/>
      <c r="AH37" s="27"/>
      <c r="AI37" s="27"/>
      <c r="AJ37" s="368"/>
      <c r="AK37" s="27"/>
      <c r="AL37" s="27"/>
      <c r="AM37" s="27"/>
      <c r="AN37" s="27"/>
      <c r="AO37" s="27"/>
      <c r="AP37" s="27"/>
      <c r="AQ37" s="27"/>
      <c r="AR37" s="27"/>
      <c r="AS37" s="27"/>
      <c r="AT37" s="27"/>
      <c r="AU37" s="27"/>
      <c r="AV37" s="161"/>
      <c r="AW37" s="21"/>
      <c r="AX37" s="22"/>
      <c r="AY37" s="22"/>
      <c r="AZ37" s="23"/>
      <c r="BA37" s="22"/>
      <c r="BB37" s="24"/>
      <c r="BC37" s="23"/>
      <c r="BD37" s="23"/>
      <c r="BE37" s="24"/>
      <c r="BF37" s="23"/>
      <c r="BG37" s="23"/>
      <c r="BH37" s="23"/>
      <c r="BI37" s="24"/>
      <c r="BJ37" s="26"/>
      <c r="BK37" s="22"/>
      <c r="BL37" s="25"/>
      <c r="BM37" s="25"/>
    </row>
    <row r="38" spans="1:65" s="2" customFormat="1" hidden="1" x14ac:dyDescent="0.3">
      <c r="A38" s="305" t="s">
        <v>57</v>
      </c>
      <c r="B38" s="305"/>
      <c r="C38" s="306" t="s">
        <v>33</v>
      </c>
      <c r="D38" s="302"/>
      <c r="E38" s="26"/>
      <c r="F38" s="364"/>
      <c r="G38" s="368"/>
      <c r="H38" s="27"/>
      <c r="I38" s="27"/>
      <c r="J38" s="27"/>
      <c r="K38" s="27"/>
      <c r="L38" s="27"/>
      <c r="M38" s="27"/>
      <c r="N38" s="27"/>
      <c r="O38" s="27"/>
      <c r="P38" s="366"/>
      <c r="Q38" s="368"/>
      <c r="R38" s="27"/>
      <c r="S38" s="27"/>
      <c r="T38" s="27"/>
      <c r="U38" s="27"/>
      <c r="V38" s="27"/>
      <c r="W38" s="27"/>
      <c r="X38" s="27"/>
      <c r="Y38" s="27"/>
      <c r="Z38" s="366"/>
      <c r="AA38" s="368"/>
      <c r="AB38" s="27"/>
      <c r="AC38" s="27"/>
      <c r="AD38" s="27"/>
      <c r="AE38" s="27"/>
      <c r="AF38" s="27"/>
      <c r="AG38" s="27"/>
      <c r="AH38" s="27"/>
      <c r="AI38" s="27"/>
      <c r="AJ38" s="368"/>
      <c r="AK38" s="27"/>
      <c r="AL38" s="27"/>
      <c r="AM38" s="27"/>
      <c r="AN38" s="27"/>
      <c r="AO38" s="27"/>
      <c r="AP38" s="27"/>
      <c r="AQ38" s="27"/>
      <c r="AR38" s="27"/>
      <c r="AS38" s="27"/>
      <c r="AT38" s="27"/>
      <c r="AU38" s="27"/>
      <c r="AV38" s="161"/>
      <c r="AW38" s="21"/>
      <c r="AX38" s="22"/>
      <c r="AY38" s="22"/>
      <c r="AZ38" s="23"/>
      <c r="BA38" s="22"/>
      <c r="BB38" s="24"/>
      <c r="BC38" s="23"/>
      <c r="BD38" s="23"/>
      <c r="BE38" s="24"/>
      <c r="BF38" s="23"/>
      <c r="BG38" s="23"/>
      <c r="BH38" s="23"/>
      <c r="BI38" s="24"/>
      <c r="BJ38" s="26"/>
      <c r="BK38" s="22"/>
      <c r="BL38" s="25"/>
      <c r="BM38" s="25"/>
    </row>
    <row r="39" spans="1:65" s="2" customFormat="1" hidden="1" x14ac:dyDescent="0.3">
      <c r="A39" s="305" t="s">
        <v>58</v>
      </c>
      <c r="B39" s="305"/>
      <c r="C39" s="306" t="s">
        <v>35</v>
      </c>
      <c r="D39" s="302"/>
      <c r="E39" s="26"/>
      <c r="F39" s="364"/>
      <c r="G39" s="368"/>
      <c r="H39" s="27"/>
      <c r="I39" s="27"/>
      <c r="J39" s="27"/>
      <c r="K39" s="27"/>
      <c r="L39" s="27"/>
      <c r="M39" s="27"/>
      <c r="N39" s="27"/>
      <c r="O39" s="27"/>
      <c r="P39" s="366"/>
      <c r="Q39" s="368"/>
      <c r="R39" s="27"/>
      <c r="S39" s="27"/>
      <c r="T39" s="27"/>
      <c r="U39" s="27"/>
      <c r="V39" s="27"/>
      <c r="W39" s="27"/>
      <c r="X39" s="27"/>
      <c r="Y39" s="27"/>
      <c r="Z39" s="366"/>
      <c r="AA39" s="368"/>
      <c r="AB39" s="27"/>
      <c r="AC39" s="27"/>
      <c r="AD39" s="27"/>
      <c r="AE39" s="27"/>
      <c r="AF39" s="27"/>
      <c r="AG39" s="27"/>
      <c r="AH39" s="27"/>
      <c r="AI39" s="27"/>
      <c r="AJ39" s="368"/>
      <c r="AK39" s="27"/>
      <c r="AL39" s="27"/>
      <c r="AM39" s="27"/>
      <c r="AN39" s="27"/>
      <c r="AO39" s="27"/>
      <c r="AP39" s="27"/>
      <c r="AQ39" s="27"/>
      <c r="AR39" s="27"/>
      <c r="AS39" s="27"/>
      <c r="AT39" s="27"/>
      <c r="AU39" s="27"/>
      <c r="AV39" s="161"/>
      <c r="AW39" s="21"/>
      <c r="AX39" s="22"/>
      <c r="AY39" s="22"/>
      <c r="AZ39" s="23"/>
      <c r="BA39" s="22"/>
      <c r="BB39" s="24"/>
      <c r="BC39" s="23"/>
      <c r="BD39" s="23"/>
      <c r="BE39" s="24"/>
      <c r="BF39" s="23"/>
      <c r="BG39" s="23"/>
      <c r="BH39" s="23"/>
      <c r="BI39" s="24"/>
      <c r="BJ39" s="26"/>
      <c r="BK39" s="22"/>
      <c r="BL39" s="25"/>
      <c r="BM39" s="25"/>
    </row>
    <row r="40" spans="1:65" s="2" customFormat="1" hidden="1" x14ac:dyDescent="0.3">
      <c r="A40" s="305" t="s">
        <v>59</v>
      </c>
      <c r="B40" s="305"/>
      <c r="C40" s="306" t="s">
        <v>37</v>
      </c>
      <c r="D40" s="302"/>
      <c r="E40" s="26"/>
      <c r="F40" s="364"/>
      <c r="G40" s="368"/>
      <c r="H40" s="27"/>
      <c r="I40" s="27"/>
      <c r="J40" s="27"/>
      <c r="K40" s="27"/>
      <c r="L40" s="27"/>
      <c r="M40" s="27"/>
      <c r="N40" s="27"/>
      <c r="O40" s="27"/>
      <c r="P40" s="366"/>
      <c r="Q40" s="368"/>
      <c r="R40" s="27"/>
      <c r="S40" s="27"/>
      <c r="T40" s="27"/>
      <c r="U40" s="27"/>
      <c r="V40" s="27"/>
      <c r="W40" s="27"/>
      <c r="X40" s="27"/>
      <c r="Y40" s="27"/>
      <c r="Z40" s="366"/>
      <c r="AA40" s="368"/>
      <c r="AB40" s="27"/>
      <c r="AC40" s="27"/>
      <c r="AD40" s="27"/>
      <c r="AE40" s="27"/>
      <c r="AF40" s="27"/>
      <c r="AG40" s="27"/>
      <c r="AH40" s="27"/>
      <c r="AI40" s="27"/>
      <c r="AJ40" s="368"/>
      <c r="AK40" s="27"/>
      <c r="AL40" s="27"/>
      <c r="AM40" s="27"/>
      <c r="AN40" s="27"/>
      <c r="AO40" s="27"/>
      <c r="AP40" s="27"/>
      <c r="AQ40" s="27"/>
      <c r="AR40" s="27"/>
      <c r="AS40" s="27"/>
      <c r="AT40" s="27"/>
      <c r="AU40" s="27"/>
      <c r="AV40" s="161"/>
      <c r="AW40" s="21"/>
      <c r="AX40" s="22"/>
      <c r="AY40" s="22"/>
      <c r="AZ40" s="23"/>
      <c r="BA40" s="22"/>
      <c r="BB40" s="24"/>
      <c r="BC40" s="23"/>
      <c r="BD40" s="23"/>
      <c r="BE40" s="24"/>
      <c r="BF40" s="23"/>
      <c r="BG40" s="23"/>
      <c r="BH40" s="23"/>
      <c r="BI40" s="24"/>
      <c r="BJ40" s="26"/>
      <c r="BK40" s="22"/>
      <c r="BL40" s="25"/>
      <c r="BM40" s="25"/>
    </row>
    <row r="41" spans="1:65" s="2" customFormat="1" hidden="1" x14ac:dyDescent="0.3">
      <c r="A41" s="305" t="s">
        <v>60</v>
      </c>
      <c r="B41" s="305"/>
      <c r="C41" s="306" t="s">
        <v>39</v>
      </c>
      <c r="D41" s="302"/>
      <c r="E41" s="26"/>
      <c r="F41" s="364"/>
      <c r="G41" s="368"/>
      <c r="H41" s="27"/>
      <c r="I41" s="27"/>
      <c r="J41" s="27"/>
      <c r="K41" s="27"/>
      <c r="L41" s="27"/>
      <c r="M41" s="27"/>
      <c r="N41" s="27"/>
      <c r="O41" s="27"/>
      <c r="P41" s="366"/>
      <c r="Q41" s="368"/>
      <c r="R41" s="27"/>
      <c r="S41" s="27"/>
      <c r="T41" s="27"/>
      <c r="U41" s="27"/>
      <c r="V41" s="27"/>
      <c r="W41" s="27"/>
      <c r="X41" s="27"/>
      <c r="Y41" s="27"/>
      <c r="Z41" s="366"/>
      <c r="AA41" s="368"/>
      <c r="AB41" s="27"/>
      <c r="AC41" s="27"/>
      <c r="AD41" s="27"/>
      <c r="AE41" s="27"/>
      <c r="AF41" s="27"/>
      <c r="AG41" s="27"/>
      <c r="AH41" s="27"/>
      <c r="AI41" s="27"/>
      <c r="AJ41" s="368"/>
      <c r="AK41" s="27"/>
      <c r="AL41" s="27"/>
      <c r="AM41" s="27"/>
      <c r="AN41" s="27"/>
      <c r="AO41" s="27"/>
      <c r="AP41" s="27"/>
      <c r="AQ41" s="27"/>
      <c r="AR41" s="27"/>
      <c r="AS41" s="27"/>
      <c r="AT41" s="27"/>
      <c r="AU41" s="27"/>
      <c r="AV41" s="161"/>
      <c r="AW41" s="21"/>
      <c r="AX41" s="22"/>
      <c r="AY41" s="22"/>
      <c r="AZ41" s="23"/>
      <c r="BA41" s="22"/>
      <c r="BB41" s="24"/>
      <c r="BC41" s="23"/>
      <c r="BD41" s="23"/>
      <c r="BE41" s="24"/>
      <c r="BF41" s="23"/>
      <c r="BG41" s="23"/>
      <c r="BH41" s="23"/>
      <c r="BI41" s="24"/>
      <c r="BJ41" s="26"/>
      <c r="BK41" s="22"/>
      <c r="BL41" s="25"/>
      <c r="BM41" s="25"/>
    </row>
    <row r="42" spans="1:65" s="2" customFormat="1" hidden="1" x14ac:dyDescent="0.3">
      <c r="A42" s="305" t="s">
        <v>60</v>
      </c>
      <c r="B42" s="305"/>
      <c r="C42" s="306" t="s">
        <v>41</v>
      </c>
      <c r="D42" s="302"/>
      <c r="E42" s="26"/>
      <c r="F42" s="364"/>
      <c r="G42" s="368"/>
      <c r="H42" s="27"/>
      <c r="I42" s="27"/>
      <c r="J42" s="27"/>
      <c r="K42" s="27"/>
      <c r="L42" s="27"/>
      <c r="M42" s="27"/>
      <c r="N42" s="27"/>
      <c r="O42" s="27"/>
      <c r="P42" s="366"/>
      <c r="Q42" s="368"/>
      <c r="R42" s="27"/>
      <c r="S42" s="27"/>
      <c r="T42" s="27"/>
      <c r="U42" s="27"/>
      <c r="V42" s="27"/>
      <c r="W42" s="27"/>
      <c r="X42" s="27"/>
      <c r="Y42" s="27"/>
      <c r="Z42" s="366"/>
      <c r="AA42" s="368"/>
      <c r="AB42" s="27"/>
      <c r="AC42" s="27"/>
      <c r="AD42" s="27"/>
      <c r="AE42" s="27"/>
      <c r="AF42" s="27"/>
      <c r="AG42" s="27"/>
      <c r="AH42" s="27"/>
      <c r="AI42" s="27"/>
      <c r="AJ42" s="368"/>
      <c r="AK42" s="27"/>
      <c r="AL42" s="27"/>
      <c r="AM42" s="27"/>
      <c r="AN42" s="27"/>
      <c r="AO42" s="27"/>
      <c r="AP42" s="27"/>
      <c r="AQ42" s="27"/>
      <c r="AR42" s="27"/>
      <c r="AS42" s="27"/>
      <c r="AT42" s="27"/>
      <c r="AU42" s="27"/>
      <c r="AV42" s="161"/>
      <c r="AW42" s="21"/>
      <c r="AX42" s="22"/>
      <c r="AY42" s="22"/>
      <c r="AZ42" s="23"/>
      <c r="BA42" s="22"/>
      <c r="BB42" s="24"/>
      <c r="BC42" s="23"/>
      <c r="BD42" s="23"/>
      <c r="BE42" s="24"/>
      <c r="BF42" s="23"/>
      <c r="BG42" s="23"/>
      <c r="BH42" s="23"/>
      <c r="BI42" s="24"/>
      <c r="BJ42" s="26"/>
      <c r="BK42" s="22"/>
      <c r="BL42" s="25"/>
      <c r="BM42" s="25"/>
    </row>
    <row r="43" spans="1:65" s="2" customFormat="1" hidden="1" x14ac:dyDescent="0.3">
      <c r="A43" s="300" t="s">
        <v>61</v>
      </c>
      <c r="B43" s="300"/>
      <c r="C43" s="301" t="s">
        <v>43</v>
      </c>
      <c r="D43" s="302"/>
      <c r="E43" s="26"/>
      <c r="F43" s="364"/>
      <c r="G43" s="368"/>
      <c r="H43" s="27"/>
      <c r="I43" s="27"/>
      <c r="J43" s="27"/>
      <c r="K43" s="27"/>
      <c r="L43" s="27"/>
      <c r="M43" s="27"/>
      <c r="N43" s="27"/>
      <c r="O43" s="27"/>
      <c r="P43" s="366"/>
      <c r="Q43" s="368"/>
      <c r="R43" s="27"/>
      <c r="S43" s="27"/>
      <c r="T43" s="27"/>
      <c r="U43" s="27"/>
      <c r="V43" s="27"/>
      <c r="W43" s="27"/>
      <c r="X43" s="27"/>
      <c r="Y43" s="27"/>
      <c r="Z43" s="366"/>
      <c r="AA43" s="368"/>
      <c r="AB43" s="27"/>
      <c r="AC43" s="27"/>
      <c r="AD43" s="27"/>
      <c r="AE43" s="27"/>
      <c r="AF43" s="27"/>
      <c r="AG43" s="27"/>
      <c r="AH43" s="27"/>
      <c r="AI43" s="27"/>
      <c r="AJ43" s="368"/>
      <c r="AK43" s="27"/>
      <c r="AL43" s="27"/>
      <c r="AM43" s="27"/>
      <c r="AN43" s="27"/>
      <c r="AO43" s="27"/>
      <c r="AP43" s="27"/>
      <c r="AQ43" s="27"/>
      <c r="AR43" s="27"/>
      <c r="AS43" s="27"/>
      <c r="AT43" s="27"/>
      <c r="AU43" s="27"/>
      <c r="AV43" s="161"/>
      <c r="AW43" s="21"/>
      <c r="AX43" s="22"/>
      <c r="AY43" s="22"/>
      <c r="AZ43" s="23"/>
      <c r="BA43" s="22"/>
      <c r="BB43" s="24"/>
      <c r="BC43" s="23"/>
      <c r="BD43" s="23"/>
      <c r="BE43" s="24"/>
      <c r="BF43" s="23"/>
      <c r="BG43" s="23"/>
      <c r="BH43" s="23"/>
      <c r="BI43" s="24"/>
      <c r="BJ43" s="26"/>
      <c r="BK43" s="22"/>
      <c r="BL43" s="25"/>
      <c r="BM43" s="25"/>
    </row>
    <row r="44" spans="1:65" s="2" customFormat="1" hidden="1" x14ac:dyDescent="0.3">
      <c r="A44" s="305" t="s">
        <v>62</v>
      </c>
      <c r="B44" s="305"/>
      <c r="C44" s="306" t="s">
        <v>45</v>
      </c>
      <c r="D44" s="302"/>
      <c r="E44" s="26"/>
      <c r="F44" s="364"/>
      <c r="G44" s="368"/>
      <c r="H44" s="27"/>
      <c r="I44" s="27"/>
      <c r="J44" s="27"/>
      <c r="K44" s="27"/>
      <c r="L44" s="27"/>
      <c r="M44" s="27"/>
      <c r="N44" s="27"/>
      <c r="O44" s="27"/>
      <c r="P44" s="366"/>
      <c r="Q44" s="368"/>
      <c r="R44" s="27"/>
      <c r="S44" s="27"/>
      <c r="T44" s="27"/>
      <c r="U44" s="27"/>
      <c r="V44" s="27"/>
      <c r="W44" s="27"/>
      <c r="X44" s="27"/>
      <c r="Y44" s="27"/>
      <c r="Z44" s="366"/>
      <c r="AA44" s="368"/>
      <c r="AB44" s="27"/>
      <c r="AC44" s="27"/>
      <c r="AD44" s="27"/>
      <c r="AE44" s="27"/>
      <c r="AF44" s="27"/>
      <c r="AG44" s="27"/>
      <c r="AH44" s="27"/>
      <c r="AI44" s="27"/>
      <c r="AJ44" s="368"/>
      <c r="AK44" s="27"/>
      <c r="AL44" s="27"/>
      <c r="AM44" s="27"/>
      <c r="AN44" s="27"/>
      <c r="AO44" s="27"/>
      <c r="AP44" s="27"/>
      <c r="AQ44" s="27"/>
      <c r="AR44" s="27"/>
      <c r="AS44" s="27"/>
      <c r="AT44" s="27"/>
      <c r="AU44" s="27"/>
      <c r="AV44" s="161"/>
      <c r="AW44" s="21"/>
      <c r="AX44" s="22"/>
      <c r="AY44" s="22"/>
      <c r="AZ44" s="23"/>
      <c r="BA44" s="22"/>
      <c r="BB44" s="24"/>
      <c r="BC44" s="23"/>
      <c r="BD44" s="23"/>
      <c r="BE44" s="24"/>
      <c r="BF44" s="23"/>
      <c r="BG44" s="23"/>
      <c r="BH44" s="23"/>
      <c r="BI44" s="24"/>
      <c r="BJ44" s="26"/>
      <c r="BK44" s="22"/>
      <c r="BL44" s="25"/>
      <c r="BM44" s="25"/>
    </row>
    <row r="45" spans="1:65" s="2" customFormat="1" hidden="1" x14ac:dyDescent="0.3">
      <c r="A45" s="305" t="s">
        <v>62</v>
      </c>
      <c r="B45" s="305"/>
      <c r="C45" s="306" t="s">
        <v>33</v>
      </c>
      <c r="D45" s="302"/>
      <c r="E45" s="26"/>
      <c r="F45" s="364"/>
      <c r="G45" s="368"/>
      <c r="H45" s="27"/>
      <c r="I45" s="27"/>
      <c r="J45" s="27"/>
      <c r="K45" s="27"/>
      <c r="L45" s="27"/>
      <c r="M45" s="27"/>
      <c r="N45" s="27"/>
      <c r="O45" s="27"/>
      <c r="P45" s="366"/>
      <c r="Q45" s="368"/>
      <c r="R45" s="27"/>
      <c r="S45" s="27"/>
      <c r="T45" s="27"/>
      <c r="U45" s="27"/>
      <c r="V45" s="27"/>
      <c r="W45" s="27"/>
      <c r="X45" s="27"/>
      <c r="Y45" s="27"/>
      <c r="Z45" s="366"/>
      <c r="AA45" s="368"/>
      <c r="AB45" s="27"/>
      <c r="AC45" s="27"/>
      <c r="AD45" s="27"/>
      <c r="AE45" s="27"/>
      <c r="AF45" s="27"/>
      <c r="AG45" s="27"/>
      <c r="AH45" s="27"/>
      <c r="AI45" s="27"/>
      <c r="AJ45" s="368"/>
      <c r="AK45" s="27"/>
      <c r="AL45" s="27"/>
      <c r="AM45" s="27"/>
      <c r="AN45" s="27"/>
      <c r="AO45" s="27"/>
      <c r="AP45" s="27"/>
      <c r="AQ45" s="27"/>
      <c r="AR45" s="27"/>
      <c r="AS45" s="27"/>
      <c r="AT45" s="27"/>
      <c r="AU45" s="27"/>
      <c r="AV45" s="161"/>
      <c r="AW45" s="21"/>
      <c r="AX45" s="22"/>
      <c r="AY45" s="22"/>
      <c r="AZ45" s="23"/>
      <c r="BA45" s="22"/>
      <c r="BB45" s="24"/>
      <c r="BC45" s="23"/>
      <c r="BD45" s="23"/>
      <c r="BE45" s="24"/>
      <c r="BF45" s="23"/>
      <c r="BG45" s="23"/>
      <c r="BH45" s="23"/>
      <c r="BI45" s="24"/>
      <c r="BJ45" s="26"/>
      <c r="BK45" s="22"/>
      <c r="BL45" s="25"/>
      <c r="BM45" s="25"/>
    </row>
    <row r="46" spans="1:65" s="2" customFormat="1" hidden="1" x14ac:dyDescent="0.3">
      <c r="A46" s="305" t="s">
        <v>63</v>
      </c>
      <c r="B46" s="305"/>
      <c r="C46" s="306" t="s">
        <v>35</v>
      </c>
      <c r="D46" s="302"/>
      <c r="E46" s="26"/>
      <c r="F46" s="364"/>
      <c r="G46" s="368"/>
      <c r="H46" s="27"/>
      <c r="I46" s="27"/>
      <c r="J46" s="27"/>
      <c r="K46" s="27"/>
      <c r="L46" s="27"/>
      <c r="M46" s="27"/>
      <c r="N46" s="27"/>
      <c r="O46" s="27"/>
      <c r="P46" s="366"/>
      <c r="Q46" s="368"/>
      <c r="R46" s="27"/>
      <c r="S46" s="27"/>
      <c r="T46" s="27"/>
      <c r="U46" s="27"/>
      <c r="V46" s="27"/>
      <c r="W46" s="27"/>
      <c r="X46" s="27"/>
      <c r="Y46" s="27"/>
      <c r="Z46" s="366"/>
      <c r="AA46" s="368"/>
      <c r="AB46" s="27"/>
      <c r="AC46" s="27"/>
      <c r="AD46" s="27"/>
      <c r="AE46" s="27"/>
      <c r="AF46" s="27"/>
      <c r="AG46" s="27"/>
      <c r="AH46" s="27"/>
      <c r="AI46" s="27"/>
      <c r="AJ46" s="368"/>
      <c r="AK46" s="27"/>
      <c r="AL46" s="27"/>
      <c r="AM46" s="27"/>
      <c r="AN46" s="27"/>
      <c r="AO46" s="27"/>
      <c r="AP46" s="27"/>
      <c r="AQ46" s="27"/>
      <c r="AR46" s="27"/>
      <c r="AS46" s="27"/>
      <c r="AT46" s="27"/>
      <c r="AU46" s="27"/>
      <c r="AV46" s="161"/>
      <c r="AW46" s="21"/>
      <c r="AX46" s="22"/>
      <c r="AY46" s="22"/>
      <c r="AZ46" s="23"/>
      <c r="BA46" s="22"/>
      <c r="BB46" s="24"/>
      <c r="BC46" s="23"/>
      <c r="BD46" s="23"/>
      <c r="BE46" s="24"/>
      <c r="BF46" s="23"/>
      <c r="BG46" s="23"/>
      <c r="BH46" s="23"/>
      <c r="BI46" s="24"/>
      <c r="BJ46" s="26"/>
      <c r="BK46" s="22"/>
      <c r="BL46" s="25"/>
      <c r="BM46" s="25"/>
    </row>
    <row r="47" spans="1:65" s="2" customFormat="1" hidden="1" x14ac:dyDescent="0.3">
      <c r="A47" s="305" t="s">
        <v>64</v>
      </c>
      <c r="B47" s="305"/>
      <c r="C47" s="306" t="s">
        <v>37</v>
      </c>
      <c r="D47" s="302"/>
      <c r="E47" s="26"/>
      <c r="F47" s="364"/>
      <c r="G47" s="368"/>
      <c r="H47" s="27"/>
      <c r="I47" s="27"/>
      <c r="J47" s="27"/>
      <c r="K47" s="27"/>
      <c r="L47" s="27"/>
      <c r="M47" s="27"/>
      <c r="N47" s="27"/>
      <c r="O47" s="27"/>
      <c r="P47" s="366"/>
      <c r="Q47" s="368"/>
      <c r="R47" s="27"/>
      <c r="S47" s="27"/>
      <c r="T47" s="27"/>
      <c r="U47" s="27"/>
      <c r="V47" s="27"/>
      <c r="W47" s="27"/>
      <c r="X47" s="27"/>
      <c r="Y47" s="27"/>
      <c r="Z47" s="366"/>
      <c r="AA47" s="368"/>
      <c r="AB47" s="27"/>
      <c r="AC47" s="27"/>
      <c r="AD47" s="27"/>
      <c r="AE47" s="27"/>
      <c r="AF47" s="27"/>
      <c r="AG47" s="27"/>
      <c r="AH47" s="27"/>
      <c r="AI47" s="27"/>
      <c r="AJ47" s="368"/>
      <c r="AK47" s="27"/>
      <c r="AL47" s="27"/>
      <c r="AM47" s="27"/>
      <c r="AN47" s="27"/>
      <c r="AO47" s="27"/>
      <c r="AP47" s="27"/>
      <c r="AQ47" s="27"/>
      <c r="AR47" s="27"/>
      <c r="AS47" s="27"/>
      <c r="AT47" s="27"/>
      <c r="AU47" s="27"/>
      <c r="AV47" s="161"/>
      <c r="AW47" s="21"/>
      <c r="AX47" s="22"/>
      <c r="AY47" s="22"/>
      <c r="AZ47" s="23"/>
      <c r="BA47" s="22"/>
      <c r="BB47" s="24"/>
      <c r="BC47" s="23"/>
      <c r="BD47" s="23"/>
      <c r="BE47" s="24"/>
      <c r="BF47" s="23"/>
      <c r="BG47" s="23"/>
      <c r="BH47" s="23"/>
      <c r="BI47" s="24"/>
      <c r="BJ47" s="26"/>
      <c r="BK47" s="22"/>
      <c r="BL47" s="25"/>
      <c r="BM47" s="25"/>
    </row>
    <row r="48" spans="1:65" s="2" customFormat="1" hidden="1" x14ac:dyDescent="0.3">
      <c r="A48" s="305" t="s">
        <v>65</v>
      </c>
      <c r="B48" s="305"/>
      <c r="C48" s="306" t="s">
        <v>39</v>
      </c>
      <c r="D48" s="302"/>
      <c r="E48" s="26"/>
      <c r="F48" s="364"/>
      <c r="G48" s="368"/>
      <c r="H48" s="27"/>
      <c r="I48" s="27"/>
      <c r="J48" s="27"/>
      <c r="K48" s="27"/>
      <c r="L48" s="27"/>
      <c r="M48" s="27"/>
      <c r="N48" s="27"/>
      <c r="O48" s="27"/>
      <c r="P48" s="366"/>
      <c r="Q48" s="368"/>
      <c r="R48" s="27"/>
      <c r="S48" s="27"/>
      <c r="T48" s="27"/>
      <c r="U48" s="27"/>
      <c r="V48" s="27"/>
      <c r="W48" s="27"/>
      <c r="X48" s="27"/>
      <c r="Y48" s="27"/>
      <c r="Z48" s="366"/>
      <c r="AA48" s="368"/>
      <c r="AB48" s="27"/>
      <c r="AC48" s="27"/>
      <c r="AD48" s="27"/>
      <c r="AE48" s="27"/>
      <c r="AF48" s="27"/>
      <c r="AG48" s="27"/>
      <c r="AH48" s="27"/>
      <c r="AI48" s="27"/>
      <c r="AJ48" s="368"/>
      <c r="AK48" s="27"/>
      <c r="AL48" s="27"/>
      <c r="AM48" s="27"/>
      <c r="AN48" s="27"/>
      <c r="AO48" s="27"/>
      <c r="AP48" s="27"/>
      <c r="AQ48" s="27"/>
      <c r="AR48" s="27"/>
      <c r="AS48" s="27"/>
      <c r="AT48" s="27"/>
      <c r="AU48" s="27"/>
      <c r="AV48" s="161"/>
      <c r="AW48" s="21"/>
      <c r="AX48" s="22"/>
      <c r="AY48" s="22"/>
      <c r="AZ48" s="23"/>
      <c r="BA48" s="22"/>
      <c r="BB48" s="24"/>
      <c r="BC48" s="23"/>
      <c r="BD48" s="23"/>
      <c r="BE48" s="24"/>
      <c r="BF48" s="23"/>
      <c r="BG48" s="23"/>
      <c r="BH48" s="23"/>
      <c r="BI48" s="24"/>
      <c r="BJ48" s="26"/>
      <c r="BK48" s="22"/>
      <c r="BL48" s="25"/>
      <c r="BM48" s="25"/>
    </row>
    <row r="49" spans="1:65" s="2" customFormat="1" hidden="1" x14ac:dyDescent="0.3">
      <c r="A49" s="305" t="s">
        <v>66</v>
      </c>
      <c r="B49" s="305"/>
      <c r="C49" s="306" t="s">
        <v>41</v>
      </c>
      <c r="D49" s="302"/>
      <c r="E49" s="26"/>
      <c r="F49" s="364"/>
      <c r="G49" s="368"/>
      <c r="H49" s="27"/>
      <c r="I49" s="27"/>
      <c r="J49" s="27"/>
      <c r="K49" s="27"/>
      <c r="L49" s="27"/>
      <c r="M49" s="27"/>
      <c r="N49" s="27"/>
      <c r="O49" s="27"/>
      <c r="P49" s="366"/>
      <c r="Q49" s="368"/>
      <c r="R49" s="27"/>
      <c r="S49" s="27"/>
      <c r="T49" s="27"/>
      <c r="U49" s="27"/>
      <c r="V49" s="27"/>
      <c r="W49" s="27"/>
      <c r="X49" s="27"/>
      <c r="Y49" s="27"/>
      <c r="Z49" s="366"/>
      <c r="AA49" s="368"/>
      <c r="AB49" s="27"/>
      <c r="AC49" s="27"/>
      <c r="AD49" s="27"/>
      <c r="AE49" s="27"/>
      <c r="AF49" s="27"/>
      <c r="AG49" s="27"/>
      <c r="AH49" s="27"/>
      <c r="AI49" s="27"/>
      <c r="AJ49" s="368"/>
      <c r="AK49" s="27"/>
      <c r="AL49" s="27"/>
      <c r="AM49" s="27"/>
      <c r="AN49" s="27"/>
      <c r="AO49" s="27"/>
      <c r="AP49" s="27"/>
      <c r="AQ49" s="27"/>
      <c r="AR49" s="27"/>
      <c r="AS49" s="27"/>
      <c r="AT49" s="27"/>
      <c r="AU49" s="27"/>
      <c r="AV49" s="161"/>
      <c r="AW49" s="21"/>
      <c r="AX49" s="22"/>
      <c r="AY49" s="22"/>
      <c r="AZ49" s="23"/>
      <c r="BA49" s="22"/>
      <c r="BB49" s="24"/>
      <c r="BC49" s="23"/>
      <c r="BD49" s="23"/>
      <c r="BE49" s="24"/>
      <c r="BF49" s="23"/>
      <c r="BG49" s="23"/>
      <c r="BH49" s="23"/>
      <c r="BI49" s="24"/>
      <c r="BJ49" s="26"/>
      <c r="BK49" s="22"/>
      <c r="BL49" s="25"/>
      <c r="BM49" s="25"/>
    </row>
    <row r="50" spans="1:65" s="2" customFormat="1" hidden="1" x14ac:dyDescent="0.3">
      <c r="A50" s="300" t="s">
        <v>67</v>
      </c>
      <c r="B50" s="300"/>
      <c r="C50" s="301" t="s">
        <v>52</v>
      </c>
      <c r="D50" s="302"/>
      <c r="E50" s="26"/>
      <c r="F50" s="364"/>
      <c r="G50" s="368"/>
      <c r="H50" s="27"/>
      <c r="I50" s="27"/>
      <c r="J50" s="27"/>
      <c r="K50" s="27"/>
      <c r="L50" s="27"/>
      <c r="M50" s="27"/>
      <c r="N50" s="27"/>
      <c r="O50" s="27"/>
      <c r="P50" s="366"/>
      <c r="Q50" s="368"/>
      <c r="R50" s="27"/>
      <c r="S50" s="27"/>
      <c r="T50" s="27"/>
      <c r="U50" s="27"/>
      <c r="V50" s="27"/>
      <c r="W50" s="27"/>
      <c r="X50" s="27"/>
      <c r="Y50" s="27"/>
      <c r="Z50" s="366"/>
      <c r="AA50" s="368"/>
      <c r="AB50" s="27"/>
      <c r="AC50" s="27"/>
      <c r="AD50" s="27"/>
      <c r="AE50" s="27"/>
      <c r="AF50" s="27"/>
      <c r="AG50" s="27"/>
      <c r="AH50" s="27"/>
      <c r="AI50" s="27"/>
      <c r="AJ50" s="368"/>
      <c r="AK50" s="27"/>
      <c r="AL50" s="27"/>
      <c r="AM50" s="27"/>
      <c r="AN50" s="27"/>
      <c r="AO50" s="27"/>
      <c r="AP50" s="27"/>
      <c r="AQ50" s="27"/>
      <c r="AR50" s="27"/>
      <c r="AS50" s="27"/>
      <c r="AT50" s="27"/>
      <c r="AU50" s="27"/>
      <c r="AV50" s="161"/>
      <c r="AW50" s="21"/>
      <c r="AX50" s="22"/>
      <c r="AY50" s="22"/>
      <c r="AZ50" s="23"/>
      <c r="BA50" s="22"/>
      <c r="BB50" s="24"/>
      <c r="BC50" s="23"/>
      <c r="BD50" s="23"/>
      <c r="BE50" s="24"/>
      <c r="BF50" s="23"/>
      <c r="BG50" s="23"/>
      <c r="BH50" s="23"/>
      <c r="BI50" s="24"/>
      <c r="BJ50" s="26"/>
      <c r="BK50" s="22"/>
      <c r="BL50" s="25"/>
      <c r="BM50" s="25"/>
    </row>
    <row r="51" spans="1:65" s="2" customFormat="1" hidden="1" x14ac:dyDescent="0.3">
      <c r="A51" s="303">
        <v>3</v>
      </c>
      <c r="B51" s="303"/>
      <c r="C51" s="304" t="s">
        <v>68</v>
      </c>
      <c r="D51" s="302"/>
      <c r="E51" s="26"/>
      <c r="F51" s="364"/>
      <c r="G51" s="368"/>
      <c r="H51" s="27"/>
      <c r="I51" s="27"/>
      <c r="J51" s="27"/>
      <c r="K51" s="27"/>
      <c r="L51" s="27"/>
      <c r="M51" s="27"/>
      <c r="N51" s="27"/>
      <c r="O51" s="27"/>
      <c r="P51" s="366"/>
      <c r="Q51" s="368"/>
      <c r="R51" s="27"/>
      <c r="S51" s="27"/>
      <c r="T51" s="27"/>
      <c r="U51" s="27"/>
      <c r="V51" s="27"/>
      <c r="W51" s="27"/>
      <c r="X51" s="27"/>
      <c r="Y51" s="27"/>
      <c r="Z51" s="366"/>
      <c r="AA51" s="368"/>
      <c r="AB51" s="27"/>
      <c r="AC51" s="27"/>
      <c r="AD51" s="27"/>
      <c r="AE51" s="27"/>
      <c r="AF51" s="27"/>
      <c r="AG51" s="27"/>
      <c r="AH51" s="27"/>
      <c r="AI51" s="27"/>
      <c r="AJ51" s="368"/>
      <c r="AK51" s="27"/>
      <c r="AL51" s="27"/>
      <c r="AM51" s="27"/>
      <c r="AN51" s="27"/>
      <c r="AO51" s="27"/>
      <c r="AP51" s="27"/>
      <c r="AQ51" s="27"/>
      <c r="AR51" s="27"/>
      <c r="AS51" s="27"/>
      <c r="AT51" s="27"/>
      <c r="AU51" s="27"/>
      <c r="AV51" s="161"/>
      <c r="AW51" s="21"/>
      <c r="AX51" s="22"/>
      <c r="AY51" s="22"/>
      <c r="AZ51" s="23"/>
      <c r="BA51" s="22"/>
      <c r="BB51" s="24"/>
      <c r="BC51" s="23"/>
      <c r="BD51" s="23"/>
      <c r="BE51" s="24"/>
      <c r="BF51" s="23"/>
      <c r="BG51" s="23"/>
      <c r="BH51" s="23"/>
      <c r="BI51" s="24"/>
      <c r="BJ51" s="26"/>
      <c r="BK51" s="22"/>
      <c r="BL51" s="25"/>
      <c r="BM51" s="25"/>
    </row>
    <row r="52" spans="1:65" s="2" customFormat="1" hidden="1" x14ac:dyDescent="0.3">
      <c r="A52" s="300">
        <v>3.1</v>
      </c>
      <c r="B52" s="300"/>
      <c r="C52" s="301" t="s">
        <v>25</v>
      </c>
      <c r="D52" s="302"/>
      <c r="E52" s="26"/>
      <c r="F52" s="364"/>
      <c r="G52" s="368"/>
      <c r="H52" s="27"/>
      <c r="I52" s="27"/>
      <c r="J52" s="27"/>
      <c r="K52" s="27"/>
      <c r="L52" s="27"/>
      <c r="M52" s="27"/>
      <c r="N52" s="27"/>
      <c r="O52" s="27"/>
      <c r="P52" s="366"/>
      <c r="Q52" s="368"/>
      <c r="R52" s="27"/>
      <c r="S52" s="27"/>
      <c r="T52" s="27"/>
      <c r="U52" s="27"/>
      <c r="V52" s="27"/>
      <c r="W52" s="27"/>
      <c r="X52" s="27"/>
      <c r="Y52" s="27"/>
      <c r="Z52" s="366"/>
      <c r="AA52" s="368"/>
      <c r="AB52" s="27"/>
      <c r="AC52" s="27"/>
      <c r="AD52" s="27"/>
      <c r="AE52" s="27"/>
      <c r="AF52" s="27"/>
      <c r="AG52" s="27"/>
      <c r="AH52" s="27"/>
      <c r="AI52" s="27"/>
      <c r="AJ52" s="368"/>
      <c r="AK52" s="27"/>
      <c r="AL52" s="27"/>
      <c r="AM52" s="27"/>
      <c r="AN52" s="27"/>
      <c r="AO52" s="27"/>
      <c r="AP52" s="27"/>
      <c r="AQ52" s="27"/>
      <c r="AR52" s="27"/>
      <c r="AS52" s="27"/>
      <c r="AT52" s="27"/>
      <c r="AU52" s="27"/>
      <c r="AV52" s="161"/>
      <c r="AW52" s="21"/>
      <c r="AX52" s="22"/>
      <c r="AY52" s="22"/>
      <c r="AZ52" s="23"/>
      <c r="BA52" s="22"/>
      <c r="BB52" s="24"/>
      <c r="BC52" s="23"/>
      <c r="BD52" s="23"/>
      <c r="BE52" s="24"/>
      <c r="BF52" s="23"/>
      <c r="BG52" s="23"/>
      <c r="BH52" s="23"/>
      <c r="BI52" s="24"/>
      <c r="BJ52" s="26"/>
      <c r="BK52" s="22"/>
      <c r="BL52" s="25"/>
      <c r="BM52" s="25"/>
    </row>
    <row r="53" spans="1:65" s="2" customFormat="1" hidden="1" x14ac:dyDescent="0.3">
      <c r="A53" s="300" t="s">
        <v>69</v>
      </c>
      <c r="B53" s="300"/>
      <c r="C53" s="301" t="s">
        <v>27</v>
      </c>
      <c r="D53" s="302"/>
      <c r="E53" s="26"/>
      <c r="F53" s="364"/>
      <c r="G53" s="368"/>
      <c r="H53" s="27"/>
      <c r="I53" s="27"/>
      <c r="J53" s="27"/>
      <c r="K53" s="27"/>
      <c r="L53" s="27"/>
      <c r="M53" s="27"/>
      <c r="N53" s="27"/>
      <c r="O53" s="27"/>
      <c r="P53" s="366"/>
      <c r="Q53" s="368"/>
      <c r="R53" s="27"/>
      <c r="S53" s="27"/>
      <c r="T53" s="27"/>
      <c r="U53" s="27"/>
      <c r="V53" s="27"/>
      <c r="W53" s="27"/>
      <c r="X53" s="27"/>
      <c r="Y53" s="27"/>
      <c r="Z53" s="366"/>
      <c r="AA53" s="368"/>
      <c r="AB53" s="27"/>
      <c r="AC53" s="27"/>
      <c r="AD53" s="27"/>
      <c r="AE53" s="27"/>
      <c r="AF53" s="27"/>
      <c r="AG53" s="27"/>
      <c r="AH53" s="27"/>
      <c r="AI53" s="27"/>
      <c r="AJ53" s="368"/>
      <c r="AK53" s="27"/>
      <c r="AL53" s="27"/>
      <c r="AM53" s="27"/>
      <c r="AN53" s="27"/>
      <c r="AO53" s="27"/>
      <c r="AP53" s="27"/>
      <c r="AQ53" s="27"/>
      <c r="AR53" s="27"/>
      <c r="AS53" s="27"/>
      <c r="AT53" s="27"/>
      <c r="AU53" s="27"/>
      <c r="AV53" s="161"/>
      <c r="AW53" s="21"/>
      <c r="AX53" s="22"/>
      <c r="AY53" s="22"/>
      <c r="AZ53" s="23"/>
      <c r="BA53" s="22"/>
      <c r="BB53" s="24"/>
      <c r="BC53" s="23"/>
      <c r="BD53" s="23"/>
      <c r="BE53" s="24"/>
      <c r="BF53" s="23"/>
      <c r="BG53" s="23"/>
      <c r="BH53" s="23"/>
      <c r="BI53" s="24"/>
      <c r="BJ53" s="26"/>
      <c r="BK53" s="22"/>
      <c r="BL53" s="25"/>
      <c r="BM53" s="25"/>
    </row>
    <row r="54" spans="1:65" s="2" customFormat="1" hidden="1" x14ac:dyDescent="0.3">
      <c r="A54" s="300" t="s">
        <v>70</v>
      </c>
      <c r="B54" s="300"/>
      <c r="C54" s="301" t="s">
        <v>29</v>
      </c>
      <c r="D54" s="302"/>
      <c r="E54" s="26"/>
      <c r="F54" s="364"/>
      <c r="G54" s="368"/>
      <c r="H54" s="27"/>
      <c r="I54" s="27"/>
      <c r="J54" s="27"/>
      <c r="K54" s="27"/>
      <c r="L54" s="27"/>
      <c r="M54" s="27"/>
      <c r="N54" s="27"/>
      <c r="O54" s="27"/>
      <c r="P54" s="366"/>
      <c r="Q54" s="368"/>
      <c r="R54" s="27"/>
      <c r="S54" s="27"/>
      <c r="T54" s="27"/>
      <c r="U54" s="27"/>
      <c r="V54" s="27"/>
      <c r="W54" s="27"/>
      <c r="X54" s="27"/>
      <c r="Y54" s="27"/>
      <c r="Z54" s="366"/>
      <c r="AA54" s="368"/>
      <c r="AB54" s="27"/>
      <c r="AC54" s="27"/>
      <c r="AD54" s="27"/>
      <c r="AE54" s="27"/>
      <c r="AF54" s="27"/>
      <c r="AG54" s="27"/>
      <c r="AH54" s="27"/>
      <c r="AI54" s="27"/>
      <c r="AJ54" s="368"/>
      <c r="AK54" s="27"/>
      <c r="AL54" s="27"/>
      <c r="AM54" s="27"/>
      <c r="AN54" s="27"/>
      <c r="AO54" s="27"/>
      <c r="AP54" s="27"/>
      <c r="AQ54" s="27"/>
      <c r="AR54" s="27"/>
      <c r="AS54" s="27"/>
      <c r="AT54" s="27"/>
      <c r="AU54" s="27"/>
      <c r="AV54" s="161"/>
      <c r="AW54" s="21"/>
      <c r="AX54" s="22"/>
      <c r="AY54" s="22"/>
      <c r="AZ54" s="23"/>
      <c r="BA54" s="22"/>
      <c r="BB54" s="24"/>
      <c r="BC54" s="23"/>
      <c r="BD54" s="23"/>
      <c r="BE54" s="24"/>
      <c r="BF54" s="23"/>
      <c r="BG54" s="23"/>
      <c r="BH54" s="23"/>
      <c r="BI54" s="24"/>
      <c r="BJ54" s="26"/>
      <c r="BK54" s="22"/>
      <c r="BL54" s="25"/>
      <c r="BM54" s="25"/>
    </row>
    <row r="55" spans="1:65" s="2" customFormat="1" hidden="1" x14ac:dyDescent="0.3">
      <c r="A55" s="305" t="s">
        <v>71</v>
      </c>
      <c r="B55" s="305"/>
      <c r="C55" s="306" t="s">
        <v>45</v>
      </c>
      <c r="D55" s="302"/>
      <c r="E55" s="26"/>
      <c r="F55" s="364"/>
      <c r="G55" s="368"/>
      <c r="H55" s="27"/>
      <c r="I55" s="27"/>
      <c r="J55" s="27"/>
      <c r="K55" s="27"/>
      <c r="L55" s="27"/>
      <c r="M55" s="27"/>
      <c r="N55" s="27"/>
      <c r="O55" s="27"/>
      <c r="P55" s="366"/>
      <c r="Q55" s="368"/>
      <c r="R55" s="27"/>
      <c r="S55" s="27"/>
      <c r="T55" s="27"/>
      <c r="U55" s="27"/>
      <c r="V55" s="27"/>
      <c r="W55" s="27"/>
      <c r="X55" s="27"/>
      <c r="Y55" s="27"/>
      <c r="Z55" s="366"/>
      <c r="AA55" s="368"/>
      <c r="AB55" s="27"/>
      <c r="AC55" s="27"/>
      <c r="AD55" s="27"/>
      <c r="AE55" s="27"/>
      <c r="AF55" s="27"/>
      <c r="AG55" s="27"/>
      <c r="AH55" s="27"/>
      <c r="AI55" s="27"/>
      <c r="AJ55" s="368"/>
      <c r="AK55" s="27"/>
      <c r="AL55" s="27"/>
      <c r="AM55" s="27"/>
      <c r="AN55" s="27"/>
      <c r="AO55" s="27"/>
      <c r="AP55" s="27"/>
      <c r="AQ55" s="27"/>
      <c r="AR55" s="27"/>
      <c r="AS55" s="27"/>
      <c r="AT55" s="27"/>
      <c r="AU55" s="27"/>
      <c r="AV55" s="161"/>
      <c r="AW55" s="21"/>
      <c r="AX55" s="22"/>
      <c r="AY55" s="22"/>
      <c r="AZ55" s="23"/>
      <c r="BA55" s="22"/>
      <c r="BB55" s="24"/>
      <c r="BC55" s="23"/>
      <c r="BD55" s="23"/>
      <c r="BE55" s="24"/>
      <c r="BF55" s="23"/>
      <c r="BG55" s="23"/>
      <c r="BH55" s="23"/>
      <c r="BI55" s="24"/>
      <c r="BJ55" s="26"/>
      <c r="BK55" s="22"/>
      <c r="BL55" s="25"/>
      <c r="BM55" s="25"/>
    </row>
    <row r="56" spans="1:65" s="2" customFormat="1" hidden="1" x14ac:dyDescent="0.3">
      <c r="A56" s="305" t="s">
        <v>72</v>
      </c>
      <c r="B56" s="305"/>
      <c r="C56" s="306" t="s">
        <v>33</v>
      </c>
      <c r="D56" s="302"/>
      <c r="E56" s="26"/>
      <c r="F56" s="364"/>
      <c r="G56" s="368"/>
      <c r="H56" s="27"/>
      <c r="I56" s="27"/>
      <c r="J56" s="27"/>
      <c r="K56" s="27"/>
      <c r="L56" s="27"/>
      <c r="M56" s="27"/>
      <c r="N56" s="27"/>
      <c r="O56" s="27"/>
      <c r="P56" s="366"/>
      <c r="Q56" s="368"/>
      <c r="R56" s="27"/>
      <c r="S56" s="27"/>
      <c r="T56" s="27"/>
      <c r="U56" s="27"/>
      <c r="V56" s="27"/>
      <c r="W56" s="27"/>
      <c r="X56" s="27"/>
      <c r="Y56" s="27"/>
      <c r="Z56" s="366"/>
      <c r="AA56" s="368"/>
      <c r="AB56" s="27"/>
      <c r="AC56" s="27"/>
      <c r="AD56" s="27"/>
      <c r="AE56" s="27"/>
      <c r="AF56" s="27"/>
      <c r="AG56" s="27"/>
      <c r="AH56" s="27"/>
      <c r="AI56" s="27"/>
      <c r="AJ56" s="368"/>
      <c r="AK56" s="27"/>
      <c r="AL56" s="27"/>
      <c r="AM56" s="27"/>
      <c r="AN56" s="27"/>
      <c r="AO56" s="27"/>
      <c r="AP56" s="27"/>
      <c r="AQ56" s="27"/>
      <c r="AR56" s="27"/>
      <c r="AS56" s="27"/>
      <c r="AT56" s="27"/>
      <c r="AU56" s="27"/>
      <c r="AV56" s="161"/>
      <c r="AW56" s="21"/>
      <c r="AX56" s="22"/>
      <c r="AY56" s="22"/>
      <c r="AZ56" s="23"/>
      <c r="BA56" s="22"/>
      <c r="BB56" s="24"/>
      <c r="BC56" s="23"/>
      <c r="BD56" s="23"/>
      <c r="BE56" s="24"/>
      <c r="BF56" s="23"/>
      <c r="BG56" s="23"/>
      <c r="BH56" s="23"/>
      <c r="BI56" s="24"/>
      <c r="BJ56" s="26"/>
      <c r="BK56" s="22"/>
      <c r="BL56" s="25"/>
      <c r="BM56" s="25"/>
    </row>
    <row r="57" spans="1:65" s="2" customFormat="1" hidden="1" x14ac:dyDescent="0.3">
      <c r="A57" s="305" t="s">
        <v>73</v>
      </c>
      <c r="B57" s="305"/>
      <c r="C57" s="306" t="s">
        <v>35</v>
      </c>
      <c r="D57" s="302"/>
      <c r="E57" s="26"/>
      <c r="F57" s="364"/>
      <c r="G57" s="368"/>
      <c r="H57" s="27"/>
      <c r="I57" s="27"/>
      <c r="J57" s="27"/>
      <c r="K57" s="27"/>
      <c r="L57" s="27"/>
      <c r="M57" s="27"/>
      <c r="N57" s="27"/>
      <c r="O57" s="27"/>
      <c r="P57" s="366"/>
      <c r="Q57" s="368"/>
      <c r="R57" s="27"/>
      <c r="S57" s="27"/>
      <c r="T57" s="27"/>
      <c r="U57" s="27"/>
      <c r="V57" s="27"/>
      <c r="W57" s="27"/>
      <c r="X57" s="27"/>
      <c r="Y57" s="27"/>
      <c r="Z57" s="366"/>
      <c r="AA57" s="368"/>
      <c r="AB57" s="27"/>
      <c r="AC57" s="27"/>
      <c r="AD57" s="27"/>
      <c r="AE57" s="27"/>
      <c r="AF57" s="27"/>
      <c r="AG57" s="27"/>
      <c r="AH57" s="27"/>
      <c r="AI57" s="27"/>
      <c r="AJ57" s="368"/>
      <c r="AK57" s="27"/>
      <c r="AL57" s="27"/>
      <c r="AM57" s="27"/>
      <c r="AN57" s="27"/>
      <c r="AO57" s="27"/>
      <c r="AP57" s="27"/>
      <c r="AQ57" s="27"/>
      <c r="AR57" s="27"/>
      <c r="AS57" s="27"/>
      <c r="AT57" s="27"/>
      <c r="AU57" s="27"/>
      <c r="AV57" s="161"/>
      <c r="AW57" s="21"/>
      <c r="AX57" s="22"/>
      <c r="AY57" s="22"/>
      <c r="AZ57" s="23"/>
      <c r="BA57" s="22"/>
      <c r="BB57" s="24"/>
      <c r="BC57" s="23"/>
      <c r="BD57" s="23"/>
      <c r="BE57" s="24"/>
      <c r="BF57" s="23"/>
      <c r="BG57" s="23"/>
      <c r="BH57" s="23"/>
      <c r="BI57" s="24"/>
      <c r="BJ57" s="26"/>
      <c r="BK57" s="22"/>
      <c r="BL57" s="25"/>
      <c r="BM57" s="25"/>
    </row>
    <row r="58" spans="1:65" s="2" customFormat="1" hidden="1" x14ac:dyDescent="0.3">
      <c r="A58" s="305" t="s">
        <v>74</v>
      </c>
      <c r="B58" s="305"/>
      <c r="C58" s="306" t="s">
        <v>37</v>
      </c>
      <c r="D58" s="302"/>
      <c r="E58" s="26"/>
      <c r="F58" s="364"/>
      <c r="G58" s="368"/>
      <c r="H58" s="27"/>
      <c r="I58" s="27"/>
      <c r="J58" s="27"/>
      <c r="K58" s="27"/>
      <c r="L58" s="27"/>
      <c r="M58" s="27"/>
      <c r="N58" s="27"/>
      <c r="O58" s="27"/>
      <c r="P58" s="366"/>
      <c r="Q58" s="368"/>
      <c r="R58" s="27"/>
      <c r="S58" s="27"/>
      <c r="T58" s="27"/>
      <c r="U58" s="27"/>
      <c r="V58" s="27"/>
      <c r="W58" s="27"/>
      <c r="X58" s="27"/>
      <c r="Y58" s="27"/>
      <c r="Z58" s="366"/>
      <c r="AA58" s="368"/>
      <c r="AB58" s="27"/>
      <c r="AC58" s="27"/>
      <c r="AD58" s="27"/>
      <c r="AE58" s="27"/>
      <c r="AF58" s="27"/>
      <c r="AG58" s="27"/>
      <c r="AH58" s="27"/>
      <c r="AI58" s="27"/>
      <c r="AJ58" s="368"/>
      <c r="AK58" s="27"/>
      <c r="AL58" s="27"/>
      <c r="AM58" s="27"/>
      <c r="AN58" s="27"/>
      <c r="AO58" s="27"/>
      <c r="AP58" s="27"/>
      <c r="AQ58" s="27"/>
      <c r="AR58" s="27"/>
      <c r="AS58" s="27"/>
      <c r="AT58" s="27"/>
      <c r="AU58" s="27"/>
      <c r="AV58" s="161"/>
      <c r="AW58" s="21"/>
      <c r="AX58" s="22"/>
      <c r="AY58" s="22"/>
      <c r="AZ58" s="23"/>
      <c r="BA58" s="22"/>
      <c r="BB58" s="24"/>
      <c r="BC58" s="23"/>
      <c r="BD58" s="23"/>
      <c r="BE58" s="24"/>
      <c r="BF58" s="23"/>
      <c r="BG58" s="23"/>
      <c r="BH58" s="23"/>
      <c r="BI58" s="24"/>
      <c r="BJ58" s="26"/>
      <c r="BK58" s="22"/>
      <c r="BL58" s="25"/>
      <c r="BM58" s="25"/>
    </row>
    <row r="59" spans="1:65" s="2" customFormat="1" hidden="1" x14ac:dyDescent="0.3">
      <c r="A59" s="305" t="s">
        <v>75</v>
      </c>
      <c r="B59" s="305"/>
      <c r="C59" s="306" t="s">
        <v>39</v>
      </c>
      <c r="D59" s="302"/>
      <c r="E59" s="26"/>
      <c r="F59" s="364"/>
      <c r="G59" s="368"/>
      <c r="H59" s="27"/>
      <c r="I59" s="27"/>
      <c r="J59" s="27"/>
      <c r="K59" s="27"/>
      <c r="L59" s="27"/>
      <c r="M59" s="27"/>
      <c r="N59" s="27"/>
      <c r="O59" s="27"/>
      <c r="P59" s="366"/>
      <c r="Q59" s="368"/>
      <c r="R59" s="27"/>
      <c r="S59" s="27"/>
      <c r="T59" s="27"/>
      <c r="U59" s="27"/>
      <c r="V59" s="27"/>
      <c r="W59" s="27"/>
      <c r="X59" s="27"/>
      <c r="Y59" s="27"/>
      <c r="Z59" s="366"/>
      <c r="AA59" s="368"/>
      <c r="AB59" s="27"/>
      <c r="AC59" s="27"/>
      <c r="AD59" s="27"/>
      <c r="AE59" s="27"/>
      <c r="AF59" s="27"/>
      <c r="AG59" s="27"/>
      <c r="AH59" s="27"/>
      <c r="AI59" s="27"/>
      <c r="AJ59" s="368"/>
      <c r="AK59" s="27"/>
      <c r="AL59" s="27"/>
      <c r="AM59" s="27"/>
      <c r="AN59" s="27"/>
      <c r="AO59" s="27"/>
      <c r="AP59" s="27"/>
      <c r="AQ59" s="27"/>
      <c r="AR59" s="27"/>
      <c r="AS59" s="27"/>
      <c r="AT59" s="27"/>
      <c r="AU59" s="27"/>
      <c r="AV59" s="161"/>
      <c r="AW59" s="21"/>
      <c r="AX59" s="22"/>
      <c r="AY59" s="22"/>
      <c r="AZ59" s="23"/>
      <c r="BA59" s="22"/>
      <c r="BB59" s="24"/>
      <c r="BC59" s="23"/>
      <c r="BD59" s="23"/>
      <c r="BE59" s="24"/>
      <c r="BF59" s="23"/>
      <c r="BG59" s="23"/>
      <c r="BH59" s="23"/>
      <c r="BI59" s="24"/>
      <c r="BJ59" s="26"/>
      <c r="BK59" s="22"/>
      <c r="BL59" s="25"/>
      <c r="BM59" s="25"/>
    </row>
    <row r="60" spans="1:65" s="2" customFormat="1" hidden="1" x14ac:dyDescent="0.3">
      <c r="A60" s="305" t="s">
        <v>76</v>
      </c>
      <c r="B60" s="305"/>
      <c r="C60" s="306" t="s">
        <v>41</v>
      </c>
      <c r="D60" s="302"/>
      <c r="E60" s="26"/>
      <c r="F60" s="364"/>
      <c r="G60" s="368"/>
      <c r="H60" s="27"/>
      <c r="I60" s="27"/>
      <c r="J60" s="27"/>
      <c r="K60" s="27"/>
      <c r="L60" s="27"/>
      <c r="M60" s="27"/>
      <c r="N60" s="27"/>
      <c r="O60" s="27"/>
      <c r="P60" s="366"/>
      <c r="Q60" s="368"/>
      <c r="R60" s="27"/>
      <c r="S60" s="27"/>
      <c r="T60" s="27"/>
      <c r="U60" s="27"/>
      <c r="V60" s="27"/>
      <c r="W60" s="27"/>
      <c r="X60" s="27"/>
      <c r="Y60" s="27"/>
      <c r="Z60" s="366"/>
      <c r="AA60" s="368"/>
      <c r="AB60" s="27"/>
      <c r="AC60" s="27"/>
      <c r="AD60" s="27"/>
      <c r="AE60" s="27"/>
      <c r="AF60" s="27"/>
      <c r="AG60" s="27"/>
      <c r="AH60" s="27"/>
      <c r="AI60" s="27"/>
      <c r="AJ60" s="368"/>
      <c r="AK60" s="27"/>
      <c r="AL60" s="27"/>
      <c r="AM60" s="27"/>
      <c r="AN60" s="27"/>
      <c r="AO60" s="27"/>
      <c r="AP60" s="27"/>
      <c r="AQ60" s="27"/>
      <c r="AR60" s="27"/>
      <c r="AS60" s="27"/>
      <c r="AT60" s="27"/>
      <c r="AU60" s="27"/>
      <c r="AV60" s="161"/>
      <c r="AW60" s="21"/>
      <c r="AX60" s="22"/>
      <c r="AY60" s="22"/>
      <c r="AZ60" s="23"/>
      <c r="BA60" s="22"/>
      <c r="BB60" s="24"/>
      <c r="BC60" s="23"/>
      <c r="BD60" s="23"/>
      <c r="BE60" s="24"/>
      <c r="BF60" s="23"/>
      <c r="BG60" s="23"/>
      <c r="BH60" s="23"/>
      <c r="BI60" s="24"/>
      <c r="BJ60" s="26"/>
      <c r="BK60" s="22"/>
      <c r="BL60" s="25"/>
      <c r="BM60" s="25"/>
    </row>
    <row r="61" spans="1:65" s="2" customFormat="1" hidden="1" x14ac:dyDescent="0.3">
      <c r="A61" s="300" t="s">
        <v>77</v>
      </c>
      <c r="B61" s="300"/>
      <c r="C61" s="301" t="s">
        <v>43</v>
      </c>
      <c r="D61" s="302"/>
      <c r="E61" s="26"/>
      <c r="F61" s="364"/>
      <c r="G61" s="368"/>
      <c r="H61" s="27"/>
      <c r="I61" s="27"/>
      <c r="J61" s="27"/>
      <c r="K61" s="27"/>
      <c r="L61" s="27"/>
      <c r="M61" s="27"/>
      <c r="N61" s="27"/>
      <c r="O61" s="27"/>
      <c r="P61" s="366"/>
      <c r="Q61" s="368"/>
      <c r="R61" s="27"/>
      <c r="S61" s="27"/>
      <c r="T61" s="27"/>
      <c r="U61" s="27"/>
      <c r="V61" s="27"/>
      <c r="W61" s="27"/>
      <c r="X61" s="27"/>
      <c r="Y61" s="27"/>
      <c r="Z61" s="366"/>
      <c r="AA61" s="368"/>
      <c r="AB61" s="27"/>
      <c r="AC61" s="27"/>
      <c r="AD61" s="27"/>
      <c r="AE61" s="27"/>
      <c r="AF61" s="27"/>
      <c r="AG61" s="27"/>
      <c r="AH61" s="27"/>
      <c r="AI61" s="27"/>
      <c r="AJ61" s="368"/>
      <c r="AK61" s="27"/>
      <c r="AL61" s="27"/>
      <c r="AM61" s="27"/>
      <c r="AN61" s="27"/>
      <c r="AO61" s="27"/>
      <c r="AP61" s="27"/>
      <c r="AQ61" s="27"/>
      <c r="AR61" s="27"/>
      <c r="AS61" s="27"/>
      <c r="AT61" s="27"/>
      <c r="AU61" s="27"/>
      <c r="AV61" s="161"/>
      <c r="AW61" s="21"/>
      <c r="AX61" s="22"/>
      <c r="AY61" s="22"/>
      <c r="AZ61" s="23"/>
      <c r="BA61" s="22"/>
      <c r="BB61" s="24"/>
      <c r="BC61" s="23"/>
      <c r="BD61" s="23"/>
      <c r="BE61" s="24"/>
      <c r="BF61" s="23"/>
      <c r="BG61" s="23"/>
      <c r="BH61" s="23"/>
      <c r="BI61" s="24"/>
      <c r="BJ61" s="26"/>
      <c r="BK61" s="22"/>
      <c r="BL61" s="25"/>
      <c r="BM61" s="25"/>
    </row>
    <row r="62" spans="1:65" s="2" customFormat="1" hidden="1" x14ac:dyDescent="0.3">
      <c r="A62" s="305" t="s">
        <v>78</v>
      </c>
      <c r="B62" s="305"/>
      <c r="C62" s="306" t="s">
        <v>45</v>
      </c>
      <c r="D62" s="302"/>
      <c r="E62" s="26"/>
      <c r="F62" s="364"/>
      <c r="G62" s="368"/>
      <c r="H62" s="27"/>
      <c r="I62" s="27"/>
      <c r="J62" s="27"/>
      <c r="K62" s="27"/>
      <c r="L62" s="27"/>
      <c r="M62" s="27"/>
      <c r="N62" s="27"/>
      <c r="O62" s="27"/>
      <c r="P62" s="366"/>
      <c r="Q62" s="368"/>
      <c r="R62" s="27"/>
      <c r="S62" s="27"/>
      <c r="T62" s="27"/>
      <c r="U62" s="27"/>
      <c r="V62" s="27"/>
      <c r="W62" s="27"/>
      <c r="X62" s="27"/>
      <c r="Y62" s="27"/>
      <c r="Z62" s="366"/>
      <c r="AA62" s="368"/>
      <c r="AB62" s="27"/>
      <c r="AC62" s="27"/>
      <c r="AD62" s="27"/>
      <c r="AE62" s="27"/>
      <c r="AF62" s="27"/>
      <c r="AG62" s="27"/>
      <c r="AH62" s="27"/>
      <c r="AI62" s="27"/>
      <c r="AJ62" s="368"/>
      <c r="AK62" s="27"/>
      <c r="AL62" s="27"/>
      <c r="AM62" s="27"/>
      <c r="AN62" s="27"/>
      <c r="AO62" s="27"/>
      <c r="AP62" s="27"/>
      <c r="AQ62" s="27"/>
      <c r="AR62" s="27"/>
      <c r="AS62" s="27"/>
      <c r="AT62" s="27"/>
      <c r="AU62" s="27"/>
      <c r="AV62" s="161"/>
      <c r="AW62" s="21"/>
      <c r="AX62" s="22"/>
      <c r="AY62" s="22"/>
      <c r="AZ62" s="23"/>
      <c r="BA62" s="22"/>
      <c r="BB62" s="24"/>
      <c r="BC62" s="23"/>
      <c r="BD62" s="23"/>
      <c r="BE62" s="24"/>
      <c r="BF62" s="23"/>
      <c r="BG62" s="23"/>
      <c r="BH62" s="23"/>
      <c r="BI62" s="24"/>
      <c r="BJ62" s="26"/>
      <c r="BK62" s="22"/>
      <c r="BL62" s="25"/>
      <c r="BM62" s="25"/>
    </row>
    <row r="63" spans="1:65" s="2" customFormat="1" hidden="1" x14ac:dyDescent="0.3">
      <c r="A63" s="305" t="s">
        <v>79</v>
      </c>
      <c r="B63" s="305"/>
      <c r="C63" s="306" t="s">
        <v>33</v>
      </c>
      <c r="D63" s="302"/>
      <c r="E63" s="26"/>
      <c r="F63" s="364"/>
      <c r="G63" s="368"/>
      <c r="H63" s="27"/>
      <c r="I63" s="27"/>
      <c r="J63" s="27"/>
      <c r="K63" s="27"/>
      <c r="L63" s="27"/>
      <c r="M63" s="27"/>
      <c r="N63" s="27"/>
      <c r="O63" s="27"/>
      <c r="P63" s="366"/>
      <c r="Q63" s="368"/>
      <c r="R63" s="27"/>
      <c r="S63" s="27"/>
      <c r="T63" s="27"/>
      <c r="U63" s="27"/>
      <c r="V63" s="27"/>
      <c r="W63" s="27"/>
      <c r="X63" s="27"/>
      <c r="Y63" s="27"/>
      <c r="Z63" s="366"/>
      <c r="AA63" s="368"/>
      <c r="AB63" s="27"/>
      <c r="AC63" s="27"/>
      <c r="AD63" s="27"/>
      <c r="AE63" s="27"/>
      <c r="AF63" s="27"/>
      <c r="AG63" s="27"/>
      <c r="AH63" s="27"/>
      <c r="AI63" s="27"/>
      <c r="AJ63" s="368"/>
      <c r="AK63" s="27"/>
      <c r="AL63" s="27"/>
      <c r="AM63" s="27"/>
      <c r="AN63" s="27"/>
      <c r="AO63" s="27"/>
      <c r="AP63" s="27"/>
      <c r="AQ63" s="27"/>
      <c r="AR63" s="27"/>
      <c r="AS63" s="27"/>
      <c r="AT63" s="27"/>
      <c r="AU63" s="27"/>
      <c r="AV63" s="161"/>
      <c r="AW63" s="21"/>
      <c r="AX63" s="22"/>
      <c r="AY63" s="22"/>
      <c r="AZ63" s="23"/>
      <c r="BA63" s="22"/>
      <c r="BB63" s="24"/>
      <c r="BC63" s="23"/>
      <c r="BD63" s="23"/>
      <c r="BE63" s="24"/>
      <c r="BF63" s="23"/>
      <c r="BG63" s="23"/>
      <c r="BH63" s="23"/>
      <c r="BI63" s="24"/>
      <c r="BJ63" s="26"/>
      <c r="BK63" s="22"/>
      <c r="BL63" s="25"/>
      <c r="BM63" s="25"/>
    </row>
    <row r="64" spans="1:65" s="2" customFormat="1" hidden="1" x14ac:dyDescent="0.3">
      <c r="A64" s="305" t="s">
        <v>80</v>
      </c>
      <c r="B64" s="305"/>
      <c r="C64" s="306" t="s">
        <v>35</v>
      </c>
      <c r="D64" s="302"/>
      <c r="E64" s="26"/>
      <c r="F64" s="364"/>
      <c r="G64" s="368"/>
      <c r="H64" s="27"/>
      <c r="I64" s="27"/>
      <c r="J64" s="27"/>
      <c r="K64" s="27"/>
      <c r="L64" s="27"/>
      <c r="M64" s="27"/>
      <c r="N64" s="27"/>
      <c r="O64" s="27"/>
      <c r="P64" s="366"/>
      <c r="Q64" s="368"/>
      <c r="R64" s="27"/>
      <c r="S64" s="27"/>
      <c r="T64" s="27"/>
      <c r="U64" s="27"/>
      <c r="V64" s="27"/>
      <c r="W64" s="27"/>
      <c r="X64" s="27"/>
      <c r="Y64" s="27"/>
      <c r="Z64" s="366"/>
      <c r="AA64" s="368"/>
      <c r="AB64" s="27"/>
      <c r="AC64" s="27"/>
      <c r="AD64" s="27"/>
      <c r="AE64" s="27"/>
      <c r="AF64" s="27"/>
      <c r="AG64" s="27"/>
      <c r="AH64" s="27"/>
      <c r="AI64" s="27"/>
      <c r="AJ64" s="368"/>
      <c r="AK64" s="27"/>
      <c r="AL64" s="27"/>
      <c r="AM64" s="27"/>
      <c r="AN64" s="27"/>
      <c r="AO64" s="27"/>
      <c r="AP64" s="27"/>
      <c r="AQ64" s="27"/>
      <c r="AR64" s="27"/>
      <c r="AS64" s="27"/>
      <c r="AT64" s="27"/>
      <c r="AU64" s="27"/>
      <c r="AV64" s="161"/>
      <c r="AW64" s="21"/>
      <c r="AX64" s="22"/>
      <c r="AY64" s="22"/>
      <c r="AZ64" s="23"/>
      <c r="BA64" s="22"/>
      <c r="BB64" s="24"/>
      <c r="BC64" s="23"/>
      <c r="BD64" s="23"/>
      <c r="BE64" s="24"/>
      <c r="BF64" s="23"/>
      <c r="BG64" s="23"/>
      <c r="BH64" s="23"/>
      <c r="BI64" s="24"/>
      <c r="BJ64" s="26"/>
      <c r="BK64" s="22"/>
      <c r="BL64" s="25"/>
      <c r="BM64" s="25"/>
    </row>
    <row r="65" spans="1:65" s="2" customFormat="1" hidden="1" x14ac:dyDescent="0.3">
      <c r="A65" s="305" t="s">
        <v>81</v>
      </c>
      <c r="B65" s="305"/>
      <c r="C65" s="306" t="s">
        <v>37</v>
      </c>
      <c r="D65" s="302"/>
      <c r="E65" s="26"/>
      <c r="F65" s="364"/>
      <c r="G65" s="368"/>
      <c r="H65" s="27"/>
      <c r="I65" s="27"/>
      <c r="J65" s="27"/>
      <c r="K65" s="27"/>
      <c r="L65" s="27"/>
      <c r="M65" s="27"/>
      <c r="N65" s="27"/>
      <c r="O65" s="27"/>
      <c r="P65" s="366"/>
      <c r="Q65" s="368"/>
      <c r="R65" s="27"/>
      <c r="S65" s="27"/>
      <c r="T65" s="27"/>
      <c r="U65" s="27"/>
      <c r="V65" s="27"/>
      <c r="W65" s="27"/>
      <c r="X65" s="27"/>
      <c r="Y65" s="27"/>
      <c r="Z65" s="366"/>
      <c r="AA65" s="368"/>
      <c r="AB65" s="27"/>
      <c r="AC65" s="27"/>
      <c r="AD65" s="27"/>
      <c r="AE65" s="27"/>
      <c r="AF65" s="27"/>
      <c r="AG65" s="27"/>
      <c r="AH65" s="27"/>
      <c r="AI65" s="27"/>
      <c r="AJ65" s="368"/>
      <c r="AK65" s="27"/>
      <c r="AL65" s="27"/>
      <c r="AM65" s="27"/>
      <c r="AN65" s="27"/>
      <c r="AO65" s="27"/>
      <c r="AP65" s="27"/>
      <c r="AQ65" s="27"/>
      <c r="AR65" s="27"/>
      <c r="AS65" s="27"/>
      <c r="AT65" s="27"/>
      <c r="AU65" s="27"/>
      <c r="AV65" s="161"/>
      <c r="AW65" s="21"/>
      <c r="AX65" s="22"/>
      <c r="AY65" s="22"/>
      <c r="AZ65" s="23"/>
      <c r="BA65" s="22"/>
      <c r="BB65" s="24"/>
      <c r="BC65" s="23"/>
      <c r="BD65" s="23"/>
      <c r="BE65" s="24"/>
      <c r="BF65" s="23"/>
      <c r="BG65" s="23"/>
      <c r="BH65" s="23"/>
      <c r="BI65" s="24"/>
      <c r="BJ65" s="26"/>
      <c r="BK65" s="22"/>
      <c r="BL65" s="25"/>
      <c r="BM65" s="25"/>
    </row>
    <row r="66" spans="1:65" s="2" customFormat="1" hidden="1" x14ac:dyDescent="0.3">
      <c r="A66" s="305" t="s">
        <v>82</v>
      </c>
      <c r="B66" s="305"/>
      <c r="C66" s="306" t="s">
        <v>39</v>
      </c>
      <c r="D66" s="302"/>
      <c r="E66" s="26"/>
      <c r="F66" s="364"/>
      <c r="G66" s="368"/>
      <c r="H66" s="27"/>
      <c r="I66" s="27"/>
      <c r="J66" s="27"/>
      <c r="K66" s="27"/>
      <c r="L66" s="27"/>
      <c r="M66" s="27"/>
      <c r="N66" s="27"/>
      <c r="O66" s="27"/>
      <c r="P66" s="366"/>
      <c r="Q66" s="368"/>
      <c r="R66" s="27"/>
      <c r="S66" s="27"/>
      <c r="T66" s="27"/>
      <c r="U66" s="27"/>
      <c r="V66" s="27"/>
      <c r="W66" s="27"/>
      <c r="X66" s="27"/>
      <c r="Y66" s="27"/>
      <c r="Z66" s="366"/>
      <c r="AA66" s="368"/>
      <c r="AB66" s="27"/>
      <c r="AC66" s="27"/>
      <c r="AD66" s="27"/>
      <c r="AE66" s="27"/>
      <c r="AF66" s="27"/>
      <c r="AG66" s="27"/>
      <c r="AH66" s="27"/>
      <c r="AI66" s="27"/>
      <c r="AJ66" s="368"/>
      <c r="AK66" s="27"/>
      <c r="AL66" s="27"/>
      <c r="AM66" s="27"/>
      <c r="AN66" s="27"/>
      <c r="AO66" s="27"/>
      <c r="AP66" s="27"/>
      <c r="AQ66" s="27"/>
      <c r="AR66" s="27"/>
      <c r="AS66" s="27"/>
      <c r="AT66" s="27"/>
      <c r="AU66" s="27"/>
      <c r="AV66" s="161"/>
      <c r="AW66" s="21"/>
      <c r="AX66" s="22"/>
      <c r="AY66" s="22"/>
      <c r="AZ66" s="23"/>
      <c r="BA66" s="22"/>
      <c r="BB66" s="24"/>
      <c r="BC66" s="23"/>
      <c r="BD66" s="23"/>
      <c r="BE66" s="24"/>
      <c r="BF66" s="23"/>
      <c r="BG66" s="23"/>
      <c r="BH66" s="23"/>
      <c r="BI66" s="24"/>
      <c r="BJ66" s="26"/>
      <c r="BK66" s="22"/>
      <c r="BL66" s="25"/>
      <c r="BM66" s="25"/>
    </row>
    <row r="67" spans="1:65" s="2" customFormat="1" hidden="1" x14ac:dyDescent="0.3">
      <c r="A67" s="305" t="s">
        <v>83</v>
      </c>
      <c r="B67" s="305"/>
      <c r="C67" s="306" t="s">
        <v>41</v>
      </c>
      <c r="D67" s="302"/>
      <c r="E67" s="26"/>
      <c r="F67" s="364"/>
      <c r="G67" s="368"/>
      <c r="H67" s="27"/>
      <c r="I67" s="27"/>
      <c r="J67" s="27"/>
      <c r="K67" s="27"/>
      <c r="L67" s="27"/>
      <c r="M67" s="27"/>
      <c r="N67" s="27"/>
      <c r="O67" s="27"/>
      <c r="P67" s="366"/>
      <c r="Q67" s="368"/>
      <c r="R67" s="27"/>
      <c r="S67" s="27"/>
      <c r="T67" s="27"/>
      <c r="U67" s="27"/>
      <c r="V67" s="27"/>
      <c r="W67" s="27"/>
      <c r="X67" s="27"/>
      <c r="Y67" s="27"/>
      <c r="Z67" s="366"/>
      <c r="AA67" s="368"/>
      <c r="AB67" s="27"/>
      <c r="AC67" s="27"/>
      <c r="AD67" s="27"/>
      <c r="AE67" s="27"/>
      <c r="AF67" s="27"/>
      <c r="AG67" s="27"/>
      <c r="AH67" s="27"/>
      <c r="AI67" s="27"/>
      <c r="AJ67" s="368"/>
      <c r="AK67" s="27"/>
      <c r="AL67" s="27"/>
      <c r="AM67" s="27"/>
      <c r="AN67" s="27"/>
      <c r="AO67" s="27"/>
      <c r="AP67" s="27"/>
      <c r="AQ67" s="27"/>
      <c r="AR67" s="27"/>
      <c r="AS67" s="27"/>
      <c r="AT67" s="27"/>
      <c r="AU67" s="27"/>
      <c r="AV67" s="161"/>
      <c r="AW67" s="21"/>
      <c r="AX67" s="22"/>
      <c r="AY67" s="22"/>
      <c r="AZ67" s="23"/>
      <c r="BA67" s="22"/>
      <c r="BB67" s="24"/>
      <c r="BC67" s="23"/>
      <c r="BD67" s="23"/>
      <c r="BE67" s="24"/>
      <c r="BF67" s="23"/>
      <c r="BG67" s="23"/>
      <c r="BH67" s="23"/>
      <c r="BI67" s="24"/>
      <c r="BJ67" s="26"/>
      <c r="BK67" s="22"/>
      <c r="BL67" s="25"/>
      <c r="BM67" s="25"/>
    </row>
    <row r="68" spans="1:65" s="2" customFormat="1" hidden="1" x14ac:dyDescent="0.3">
      <c r="A68" s="300" t="s">
        <v>84</v>
      </c>
      <c r="B68" s="300"/>
      <c r="C68" s="301" t="s">
        <v>52</v>
      </c>
      <c r="D68" s="302"/>
      <c r="E68" s="26"/>
      <c r="F68" s="364"/>
      <c r="G68" s="368"/>
      <c r="H68" s="27"/>
      <c r="I68" s="27"/>
      <c r="J68" s="27"/>
      <c r="K68" s="27"/>
      <c r="L68" s="27"/>
      <c r="M68" s="27"/>
      <c r="N68" s="27"/>
      <c r="O68" s="27"/>
      <c r="P68" s="366"/>
      <c r="Q68" s="368"/>
      <c r="R68" s="27"/>
      <c r="S68" s="27"/>
      <c r="T68" s="27"/>
      <c r="U68" s="27"/>
      <c r="V68" s="27"/>
      <c r="W68" s="27"/>
      <c r="X68" s="27"/>
      <c r="Y68" s="27"/>
      <c r="Z68" s="366"/>
      <c r="AA68" s="368"/>
      <c r="AB68" s="27"/>
      <c r="AC68" s="27"/>
      <c r="AD68" s="27"/>
      <c r="AE68" s="27"/>
      <c r="AF68" s="27"/>
      <c r="AG68" s="27"/>
      <c r="AH68" s="27"/>
      <c r="AI68" s="27"/>
      <c r="AJ68" s="368"/>
      <c r="AK68" s="27"/>
      <c r="AL68" s="27"/>
      <c r="AM68" s="27"/>
      <c r="AN68" s="27"/>
      <c r="AO68" s="27"/>
      <c r="AP68" s="27"/>
      <c r="AQ68" s="27"/>
      <c r="AR68" s="27"/>
      <c r="AS68" s="27"/>
      <c r="AT68" s="27"/>
      <c r="AU68" s="27"/>
      <c r="AV68" s="161"/>
      <c r="AW68" s="21"/>
      <c r="AX68" s="22"/>
      <c r="AY68" s="22"/>
      <c r="AZ68" s="23"/>
      <c r="BA68" s="22"/>
      <c r="BB68" s="24"/>
      <c r="BC68" s="23"/>
      <c r="BD68" s="23"/>
      <c r="BE68" s="24"/>
      <c r="BF68" s="23"/>
      <c r="BG68" s="23"/>
      <c r="BH68" s="23"/>
      <c r="BI68" s="24"/>
      <c r="BJ68" s="26"/>
      <c r="BK68" s="22"/>
      <c r="BL68" s="25"/>
      <c r="BM68" s="25"/>
    </row>
    <row r="69" spans="1:65" s="2" customFormat="1" hidden="1" x14ac:dyDescent="0.3">
      <c r="A69" s="303">
        <v>4</v>
      </c>
      <c r="B69" s="303"/>
      <c r="C69" s="304" t="s">
        <v>85</v>
      </c>
      <c r="D69" s="302"/>
      <c r="E69" s="26"/>
      <c r="F69" s="364"/>
      <c r="G69" s="368"/>
      <c r="H69" s="27"/>
      <c r="I69" s="27"/>
      <c r="J69" s="27"/>
      <c r="K69" s="27"/>
      <c r="L69" s="27"/>
      <c r="M69" s="27"/>
      <c r="N69" s="27"/>
      <c r="O69" s="27"/>
      <c r="P69" s="366"/>
      <c r="Q69" s="368"/>
      <c r="R69" s="27"/>
      <c r="S69" s="27"/>
      <c r="T69" s="27"/>
      <c r="U69" s="27"/>
      <c r="V69" s="27"/>
      <c r="W69" s="27"/>
      <c r="X69" s="27"/>
      <c r="Y69" s="27"/>
      <c r="Z69" s="366"/>
      <c r="AA69" s="368"/>
      <c r="AB69" s="27"/>
      <c r="AC69" s="27"/>
      <c r="AD69" s="27"/>
      <c r="AE69" s="27"/>
      <c r="AF69" s="27"/>
      <c r="AG69" s="27"/>
      <c r="AH69" s="27"/>
      <c r="AI69" s="27"/>
      <c r="AJ69" s="368"/>
      <c r="AK69" s="27"/>
      <c r="AL69" s="27"/>
      <c r="AM69" s="27"/>
      <c r="AN69" s="27"/>
      <c r="AO69" s="27"/>
      <c r="AP69" s="27"/>
      <c r="AQ69" s="27"/>
      <c r="AR69" s="27"/>
      <c r="AS69" s="27"/>
      <c r="AT69" s="27"/>
      <c r="AU69" s="27"/>
      <c r="AV69" s="161"/>
      <c r="AW69" s="21"/>
      <c r="AX69" s="22"/>
      <c r="AY69" s="22"/>
      <c r="AZ69" s="23"/>
      <c r="BA69" s="22"/>
      <c r="BB69" s="24"/>
      <c r="BC69" s="23"/>
      <c r="BD69" s="23"/>
      <c r="BE69" s="24"/>
      <c r="BF69" s="23"/>
      <c r="BG69" s="23"/>
      <c r="BH69" s="23"/>
      <c r="BI69" s="24"/>
      <c r="BJ69" s="26"/>
      <c r="BK69" s="22"/>
      <c r="BL69" s="25"/>
      <c r="BM69" s="25"/>
    </row>
    <row r="70" spans="1:65" s="2" customFormat="1" hidden="1" x14ac:dyDescent="0.3">
      <c r="A70" s="300">
        <v>4.0999999999999996</v>
      </c>
      <c r="B70" s="300"/>
      <c r="C70" s="301" t="s">
        <v>25</v>
      </c>
      <c r="D70" s="302"/>
      <c r="E70" s="26"/>
      <c r="F70" s="364"/>
      <c r="G70" s="368"/>
      <c r="H70" s="27"/>
      <c r="I70" s="27"/>
      <c r="J70" s="27"/>
      <c r="K70" s="27"/>
      <c r="L70" s="27"/>
      <c r="M70" s="27"/>
      <c r="N70" s="27"/>
      <c r="O70" s="27"/>
      <c r="P70" s="366"/>
      <c r="Q70" s="368"/>
      <c r="R70" s="27"/>
      <c r="S70" s="27"/>
      <c r="T70" s="27"/>
      <c r="U70" s="27"/>
      <c r="V70" s="27"/>
      <c r="W70" s="27"/>
      <c r="X70" s="27"/>
      <c r="Y70" s="27"/>
      <c r="Z70" s="366"/>
      <c r="AA70" s="368"/>
      <c r="AB70" s="27"/>
      <c r="AC70" s="27"/>
      <c r="AD70" s="27"/>
      <c r="AE70" s="27"/>
      <c r="AF70" s="27"/>
      <c r="AG70" s="27"/>
      <c r="AH70" s="27"/>
      <c r="AI70" s="27"/>
      <c r="AJ70" s="368"/>
      <c r="AK70" s="27"/>
      <c r="AL70" s="27"/>
      <c r="AM70" s="27"/>
      <c r="AN70" s="27"/>
      <c r="AO70" s="27"/>
      <c r="AP70" s="27"/>
      <c r="AQ70" s="27"/>
      <c r="AR70" s="27"/>
      <c r="AS70" s="27"/>
      <c r="AT70" s="27"/>
      <c r="AU70" s="27"/>
      <c r="AV70" s="161"/>
      <c r="AW70" s="21"/>
      <c r="AX70" s="22"/>
      <c r="AY70" s="22"/>
      <c r="AZ70" s="23"/>
      <c r="BA70" s="22"/>
      <c r="BB70" s="24"/>
      <c r="BC70" s="23"/>
      <c r="BD70" s="23"/>
      <c r="BE70" s="24"/>
      <c r="BF70" s="23"/>
      <c r="BG70" s="23"/>
      <c r="BH70" s="23"/>
      <c r="BI70" s="24"/>
      <c r="BJ70" s="26"/>
      <c r="BK70" s="22"/>
      <c r="BL70" s="25"/>
      <c r="BM70" s="25"/>
    </row>
    <row r="71" spans="1:65" s="2" customFormat="1" hidden="1" x14ac:dyDescent="0.3">
      <c r="A71" s="300" t="s">
        <v>86</v>
      </c>
      <c r="B71" s="300"/>
      <c r="C71" s="301" t="s">
        <v>27</v>
      </c>
      <c r="D71" s="302"/>
      <c r="E71" s="26"/>
      <c r="F71" s="364"/>
      <c r="G71" s="368"/>
      <c r="H71" s="27"/>
      <c r="I71" s="27"/>
      <c r="J71" s="27"/>
      <c r="K71" s="27"/>
      <c r="L71" s="27"/>
      <c r="M71" s="27"/>
      <c r="N71" s="27"/>
      <c r="O71" s="27"/>
      <c r="P71" s="366"/>
      <c r="Q71" s="368"/>
      <c r="R71" s="27"/>
      <c r="S71" s="27"/>
      <c r="T71" s="27"/>
      <c r="U71" s="27"/>
      <c r="V71" s="27"/>
      <c r="W71" s="27"/>
      <c r="X71" s="27"/>
      <c r="Y71" s="27"/>
      <c r="Z71" s="366"/>
      <c r="AA71" s="368"/>
      <c r="AB71" s="27"/>
      <c r="AC71" s="27"/>
      <c r="AD71" s="27"/>
      <c r="AE71" s="27"/>
      <c r="AF71" s="27"/>
      <c r="AG71" s="27"/>
      <c r="AH71" s="27"/>
      <c r="AI71" s="27"/>
      <c r="AJ71" s="368"/>
      <c r="AK71" s="27"/>
      <c r="AL71" s="27"/>
      <c r="AM71" s="27"/>
      <c r="AN71" s="27"/>
      <c r="AO71" s="27"/>
      <c r="AP71" s="27"/>
      <c r="AQ71" s="27"/>
      <c r="AR71" s="27"/>
      <c r="AS71" s="27"/>
      <c r="AT71" s="27"/>
      <c r="AU71" s="27"/>
      <c r="AV71" s="161"/>
      <c r="AW71" s="21"/>
      <c r="AX71" s="22"/>
      <c r="AY71" s="22"/>
      <c r="AZ71" s="23"/>
      <c r="BA71" s="22"/>
      <c r="BB71" s="24"/>
      <c r="BC71" s="23"/>
      <c r="BD71" s="23"/>
      <c r="BE71" s="24"/>
      <c r="BF71" s="23"/>
      <c r="BG71" s="23"/>
      <c r="BH71" s="23"/>
      <c r="BI71" s="24"/>
      <c r="BJ71" s="26"/>
      <c r="BK71" s="22"/>
      <c r="BL71" s="25"/>
      <c r="BM71" s="25"/>
    </row>
    <row r="72" spans="1:65" s="2" customFormat="1" hidden="1" x14ac:dyDescent="0.3">
      <c r="A72" s="300" t="s">
        <v>87</v>
      </c>
      <c r="B72" s="300"/>
      <c r="C72" s="301" t="s">
        <v>29</v>
      </c>
      <c r="D72" s="302"/>
      <c r="E72" s="26"/>
      <c r="F72" s="364"/>
      <c r="G72" s="368"/>
      <c r="H72" s="27"/>
      <c r="I72" s="27"/>
      <c r="J72" s="27"/>
      <c r="K72" s="27"/>
      <c r="L72" s="27"/>
      <c r="M72" s="27"/>
      <c r="N72" s="27"/>
      <c r="O72" s="27"/>
      <c r="P72" s="366"/>
      <c r="Q72" s="368"/>
      <c r="R72" s="27"/>
      <c r="S72" s="27"/>
      <c r="T72" s="27"/>
      <c r="U72" s="27"/>
      <c r="V72" s="27"/>
      <c r="W72" s="27"/>
      <c r="X72" s="27"/>
      <c r="Y72" s="27"/>
      <c r="Z72" s="366"/>
      <c r="AA72" s="368"/>
      <c r="AB72" s="27"/>
      <c r="AC72" s="27"/>
      <c r="AD72" s="27"/>
      <c r="AE72" s="27"/>
      <c r="AF72" s="27"/>
      <c r="AG72" s="27"/>
      <c r="AH72" s="27"/>
      <c r="AI72" s="27"/>
      <c r="AJ72" s="368"/>
      <c r="AK72" s="27"/>
      <c r="AL72" s="27"/>
      <c r="AM72" s="27"/>
      <c r="AN72" s="27"/>
      <c r="AO72" s="27"/>
      <c r="AP72" s="27"/>
      <c r="AQ72" s="27"/>
      <c r="AR72" s="27"/>
      <c r="AS72" s="27"/>
      <c r="AT72" s="27"/>
      <c r="AU72" s="27"/>
      <c r="AV72" s="161"/>
      <c r="AW72" s="21"/>
      <c r="AX72" s="22"/>
      <c r="AY72" s="22"/>
      <c r="AZ72" s="23"/>
      <c r="BA72" s="22"/>
      <c r="BB72" s="24"/>
      <c r="BC72" s="23"/>
      <c r="BD72" s="23"/>
      <c r="BE72" s="24"/>
      <c r="BF72" s="23"/>
      <c r="BG72" s="23"/>
      <c r="BH72" s="23"/>
      <c r="BI72" s="24"/>
      <c r="BJ72" s="26"/>
      <c r="BK72" s="22"/>
      <c r="BL72" s="25"/>
      <c r="BM72" s="25"/>
    </row>
    <row r="73" spans="1:65" s="2" customFormat="1" hidden="1" x14ac:dyDescent="0.3">
      <c r="A73" s="305" t="s">
        <v>88</v>
      </c>
      <c r="B73" s="305"/>
      <c r="C73" s="306" t="s">
        <v>45</v>
      </c>
      <c r="D73" s="302"/>
      <c r="E73" s="26"/>
      <c r="F73" s="364"/>
      <c r="G73" s="368"/>
      <c r="H73" s="27"/>
      <c r="I73" s="27"/>
      <c r="J73" s="27"/>
      <c r="K73" s="27"/>
      <c r="L73" s="27"/>
      <c r="M73" s="27"/>
      <c r="N73" s="27"/>
      <c r="O73" s="27"/>
      <c r="P73" s="366"/>
      <c r="Q73" s="368"/>
      <c r="R73" s="27"/>
      <c r="S73" s="27"/>
      <c r="T73" s="27"/>
      <c r="U73" s="27"/>
      <c r="V73" s="27"/>
      <c r="W73" s="27"/>
      <c r="X73" s="27"/>
      <c r="Y73" s="27"/>
      <c r="Z73" s="366"/>
      <c r="AA73" s="368"/>
      <c r="AB73" s="27"/>
      <c r="AC73" s="27"/>
      <c r="AD73" s="27"/>
      <c r="AE73" s="27"/>
      <c r="AF73" s="27"/>
      <c r="AG73" s="27"/>
      <c r="AH73" s="27"/>
      <c r="AI73" s="27"/>
      <c r="AJ73" s="368"/>
      <c r="AK73" s="27"/>
      <c r="AL73" s="27"/>
      <c r="AM73" s="27"/>
      <c r="AN73" s="27"/>
      <c r="AO73" s="27"/>
      <c r="AP73" s="27"/>
      <c r="AQ73" s="27"/>
      <c r="AR73" s="27"/>
      <c r="AS73" s="27"/>
      <c r="AT73" s="27"/>
      <c r="AU73" s="27"/>
      <c r="AV73" s="161"/>
      <c r="AW73" s="21"/>
      <c r="AX73" s="22"/>
      <c r="AY73" s="22"/>
      <c r="AZ73" s="23"/>
      <c r="BA73" s="22"/>
      <c r="BB73" s="24"/>
      <c r="BC73" s="23"/>
      <c r="BD73" s="23"/>
      <c r="BE73" s="24"/>
      <c r="BF73" s="23"/>
      <c r="BG73" s="23"/>
      <c r="BH73" s="23"/>
      <c r="BI73" s="24"/>
      <c r="BJ73" s="26"/>
      <c r="BK73" s="22"/>
      <c r="BL73" s="25"/>
      <c r="BM73" s="25"/>
    </row>
    <row r="74" spans="1:65" s="2" customFormat="1" hidden="1" x14ac:dyDescent="0.3">
      <c r="A74" s="305" t="s">
        <v>89</v>
      </c>
      <c r="B74" s="305"/>
      <c r="C74" s="306" t="s">
        <v>33</v>
      </c>
      <c r="D74" s="302"/>
      <c r="E74" s="26"/>
      <c r="F74" s="364"/>
      <c r="G74" s="368"/>
      <c r="H74" s="27"/>
      <c r="I74" s="27"/>
      <c r="J74" s="27"/>
      <c r="K74" s="27"/>
      <c r="L74" s="27"/>
      <c r="M74" s="27"/>
      <c r="N74" s="27"/>
      <c r="O74" s="27"/>
      <c r="P74" s="366"/>
      <c r="Q74" s="368"/>
      <c r="R74" s="27"/>
      <c r="S74" s="27"/>
      <c r="T74" s="27"/>
      <c r="U74" s="27"/>
      <c r="V74" s="27"/>
      <c r="W74" s="27"/>
      <c r="X74" s="27"/>
      <c r="Y74" s="27"/>
      <c r="Z74" s="366"/>
      <c r="AA74" s="368"/>
      <c r="AB74" s="27"/>
      <c r="AC74" s="27"/>
      <c r="AD74" s="27"/>
      <c r="AE74" s="27"/>
      <c r="AF74" s="27"/>
      <c r="AG74" s="27"/>
      <c r="AH74" s="27"/>
      <c r="AI74" s="27"/>
      <c r="AJ74" s="368"/>
      <c r="AK74" s="27"/>
      <c r="AL74" s="27"/>
      <c r="AM74" s="27"/>
      <c r="AN74" s="27"/>
      <c r="AO74" s="27"/>
      <c r="AP74" s="27"/>
      <c r="AQ74" s="27"/>
      <c r="AR74" s="27"/>
      <c r="AS74" s="27"/>
      <c r="AT74" s="27"/>
      <c r="AU74" s="27"/>
      <c r="AV74" s="161"/>
      <c r="AW74" s="21"/>
      <c r="AX74" s="22"/>
      <c r="AY74" s="22"/>
      <c r="AZ74" s="23"/>
      <c r="BA74" s="22"/>
      <c r="BB74" s="24"/>
      <c r="BC74" s="23"/>
      <c r="BD74" s="23"/>
      <c r="BE74" s="24"/>
      <c r="BF74" s="23"/>
      <c r="BG74" s="23"/>
      <c r="BH74" s="23"/>
      <c r="BI74" s="24"/>
      <c r="BJ74" s="26"/>
      <c r="BK74" s="22"/>
      <c r="BL74" s="25"/>
      <c r="BM74" s="25"/>
    </row>
    <row r="75" spans="1:65" s="2" customFormat="1" hidden="1" x14ac:dyDescent="0.3">
      <c r="A75" s="305" t="s">
        <v>90</v>
      </c>
      <c r="B75" s="305"/>
      <c r="C75" s="306" t="s">
        <v>35</v>
      </c>
      <c r="D75" s="302"/>
      <c r="E75" s="26"/>
      <c r="F75" s="364"/>
      <c r="G75" s="368"/>
      <c r="H75" s="27"/>
      <c r="I75" s="27"/>
      <c r="J75" s="27"/>
      <c r="K75" s="27"/>
      <c r="L75" s="27"/>
      <c r="M75" s="27"/>
      <c r="N75" s="27"/>
      <c r="O75" s="27"/>
      <c r="P75" s="366"/>
      <c r="Q75" s="368"/>
      <c r="R75" s="27"/>
      <c r="S75" s="27"/>
      <c r="T75" s="27"/>
      <c r="U75" s="27"/>
      <c r="V75" s="27"/>
      <c r="W75" s="27"/>
      <c r="X75" s="27"/>
      <c r="Y75" s="27"/>
      <c r="Z75" s="366"/>
      <c r="AA75" s="368"/>
      <c r="AB75" s="27"/>
      <c r="AC75" s="27"/>
      <c r="AD75" s="27"/>
      <c r="AE75" s="27"/>
      <c r="AF75" s="27"/>
      <c r="AG75" s="27"/>
      <c r="AH75" s="27"/>
      <c r="AI75" s="27"/>
      <c r="AJ75" s="368"/>
      <c r="AK75" s="27"/>
      <c r="AL75" s="27"/>
      <c r="AM75" s="27"/>
      <c r="AN75" s="27"/>
      <c r="AO75" s="27"/>
      <c r="AP75" s="27"/>
      <c r="AQ75" s="27"/>
      <c r="AR75" s="27"/>
      <c r="AS75" s="27"/>
      <c r="AT75" s="27"/>
      <c r="AU75" s="27"/>
      <c r="AV75" s="161"/>
      <c r="AW75" s="21"/>
      <c r="AX75" s="22"/>
      <c r="AY75" s="22"/>
      <c r="AZ75" s="23"/>
      <c r="BA75" s="22"/>
      <c r="BB75" s="24"/>
      <c r="BC75" s="23"/>
      <c r="BD75" s="23"/>
      <c r="BE75" s="24"/>
      <c r="BF75" s="23"/>
      <c r="BG75" s="23"/>
      <c r="BH75" s="23"/>
      <c r="BI75" s="24"/>
      <c r="BJ75" s="26"/>
      <c r="BK75" s="22"/>
      <c r="BL75" s="25"/>
      <c r="BM75" s="25"/>
    </row>
    <row r="76" spans="1:65" s="2" customFormat="1" hidden="1" x14ac:dyDescent="0.3">
      <c r="A76" s="305" t="s">
        <v>91</v>
      </c>
      <c r="B76" s="305"/>
      <c r="C76" s="306" t="s">
        <v>37</v>
      </c>
      <c r="D76" s="302"/>
      <c r="E76" s="26"/>
      <c r="F76" s="364"/>
      <c r="G76" s="368"/>
      <c r="H76" s="27"/>
      <c r="I76" s="27"/>
      <c r="J76" s="27"/>
      <c r="K76" s="27"/>
      <c r="L76" s="27"/>
      <c r="M76" s="27"/>
      <c r="N76" s="27"/>
      <c r="O76" s="27"/>
      <c r="P76" s="366"/>
      <c r="Q76" s="368"/>
      <c r="R76" s="27"/>
      <c r="S76" s="27"/>
      <c r="T76" s="27"/>
      <c r="U76" s="27"/>
      <c r="V76" s="27"/>
      <c r="W76" s="27"/>
      <c r="X76" s="27"/>
      <c r="Y76" s="27"/>
      <c r="Z76" s="366"/>
      <c r="AA76" s="368"/>
      <c r="AB76" s="27"/>
      <c r="AC76" s="27"/>
      <c r="AD76" s="27"/>
      <c r="AE76" s="27"/>
      <c r="AF76" s="27"/>
      <c r="AG76" s="27"/>
      <c r="AH76" s="27"/>
      <c r="AI76" s="27"/>
      <c r="AJ76" s="368"/>
      <c r="AK76" s="27"/>
      <c r="AL76" s="27"/>
      <c r="AM76" s="27"/>
      <c r="AN76" s="27"/>
      <c r="AO76" s="27"/>
      <c r="AP76" s="27"/>
      <c r="AQ76" s="27"/>
      <c r="AR76" s="27"/>
      <c r="AS76" s="27"/>
      <c r="AT76" s="27"/>
      <c r="AU76" s="27"/>
      <c r="AV76" s="161"/>
      <c r="AW76" s="21"/>
      <c r="AX76" s="22"/>
      <c r="AY76" s="22"/>
      <c r="AZ76" s="23"/>
      <c r="BA76" s="22"/>
      <c r="BB76" s="24"/>
      <c r="BC76" s="23"/>
      <c r="BD76" s="23"/>
      <c r="BE76" s="24"/>
      <c r="BF76" s="23"/>
      <c r="BG76" s="23"/>
      <c r="BH76" s="23"/>
      <c r="BI76" s="24"/>
      <c r="BJ76" s="26"/>
      <c r="BK76" s="22"/>
      <c r="BL76" s="25"/>
      <c r="BM76" s="25"/>
    </row>
    <row r="77" spans="1:65" s="2" customFormat="1" hidden="1" x14ac:dyDescent="0.3">
      <c r="A77" s="305" t="s">
        <v>92</v>
      </c>
      <c r="B77" s="305"/>
      <c r="C77" s="306" t="s">
        <v>39</v>
      </c>
      <c r="D77" s="302"/>
      <c r="E77" s="26"/>
      <c r="F77" s="364"/>
      <c r="G77" s="368"/>
      <c r="H77" s="27"/>
      <c r="I77" s="27"/>
      <c r="J77" s="27"/>
      <c r="K77" s="27"/>
      <c r="L77" s="27"/>
      <c r="M77" s="27"/>
      <c r="N77" s="27"/>
      <c r="O77" s="27"/>
      <c r="P77" s="366"/>
      <c r="Q77" s="368"/>
      <c r="R77" s="27"/>
      <c r="S77" s="27"/>
      <c r="T77" s="27"/>
      <c r="U77" s="27"/>
      <c r="V77" s="27"/>
      <c r="W77" s="27"/>
      <c r="X77" s="27"/>
      <c r="Y77" s="27"/>
      <c r="Z77" s="366"/>
      <c r="AA77" s="368"/>
      <c r="AB77" s="27"/>
      <c r="AC77" s="27"/>
      <c r="AD77" s="27"/>
      <c r="AE77" s="27"/>
      <c r="AF77" s="27"/>
      <c r="AG77" s="27"/>
      <c r="AH77" s="27"/>
      <c r="AI77" s="27"/>
      <c r="AJ77" s="368"/>
      <c r="AK77" s="27"/>
      <c r="AL77" s="27"/>
      <c r="AM77" s="27"/>
      <c r="AN77" s="27"/>
      <c r="AO77" s="27"/>
      <c r="AP77" s="27"/>
      <c r="AQ77" s="27"/>
      <c r="AR77" s="27"/>
      <c r="AS77" s="27"/>
      <c r="AT77" s="27"/>
      <c r="AU77" s="27"/>
      <c r="AV77" s="161"/>
      <c r="AW77" s="21"/>
      <c r="AX77" s="22"/>
      <c r="AY77" s="22"/>
      <c r="AZ77" s="23"/>
      <c r="BA77" s="22"/>
      <c r="BB77" s="24"/>
      <c r="BC77" s="23"/>
      <c r="BD77" s="23"/>
      <c r="BE77" s="24"/>
      <c r="BF77" s="23"/>
      <c r="BG77" s="23"/>
      <c r="BH77" s="23"/>
      <c r="BI77" s="24"/>
      <c r="BJ77" s="26"/>
      <c r="BK77" s="22"/>
      <c r="BL77" s="25"/>
      <c r="BM77" s="25"/>
    </row>
    <row r="78" spans="1:65" s="2" customFormat="1" hidden="1" x14ac:dyDescent="0.3">
      <c r="A78" s="305" t="s">
        <v>93</v>
      </c>
      <c r="B78" s="305"/>
      <c r="C78" s="306" t="s">
        <v>41</v>
      </c>
      <c r="D78" s="302"/>
      <c r="E78" s="26"/>
      <c r="F78" s="364"/>
      <c r="G78" s="368"/>
      <c r="H78" s="27"/>
      <c r="I78" s="27"/>
      <c r="J78" s="27"/>
      <c r="K78" s="27"/>
      <c r="L78" s="27"/>
      <c r="M78" s="27"/>
      <c r="N78" s="27"/>
      <c r="O78" s="27"/>
      <c r="P78" s="366"/>
      <c r="Q78" s="368"/>
      <c r="R78" s="27"/>
      <c r="S78" s="27"/>
      <c r="T78" s="27"/>
      <c r="U78" s="27"/>
      <c r="V78" s="27"/>
      <c r="W78" s="27"/>
      <c r="X78" s="27"/>
      <c r="Y78" s="27"/>
      <c r="Z78" s="366"/>
      <c r="AA78" s="368"/>
      <c r="AB78" s="27"/>
      <c r="AC78" s="27"/>
      <c r="AD78" s="27"/>
      <c r="AE78" s="27"/>
      <c r="AF78" s="27"/>
      <c r="AG78" s="27"/>
      <c r="AH78" s="27"/>
      <c r="AI78" s="27"/>
      <c r="AJ78" s="368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161"/>
      <c r="AW78" s="21"/>
      <c r="AX78" s="22"/>
      <c r="AY78" s="22"/>
      <c r="AZ78" s="23"/>
      <c r="BA78" s="22"/>
      <c r="BB78" s="24"/>
      <c r="BC78" s="23"/>
      <c r="BD78" s="23"/>
      <c r="BE78" s="24"/>
      <c r="BF78" s="23"/>
      <c r="BG78" s="23"/>
      <c r="BH78" s="23"/>
      <c r="BI78" s="24"/>
      <c r="BJ78" s="26"/>
      <c r="BK78" s="22"/>
      <c r="BL78" s="25"/>
      <c r="BM78" s="25"/>
    </row>
    <row r="79" spans="1:65" s="2" customFormat="1" hidden="1" x14ac:dyDescent="0.3">
      <c r="A79" s="300" t="s">
        <v>94</v>
      </c>
      <c r="B79" s="300"/>
      <c r="C79" s="301" t="s">
        <v>43</v>
      </c>
      <c r="D79" s="302"/>
      <c r="E79" s="26"/>
      <c r="F79" s="364"/>
      <c r="G79" s="368"/>
      <c r="H79" s="27"/>
      <c r="I79" s="27"/>
      <c r="J79" s="27"/>
      <c r="K79" s="27"/>
      <c r="L79" s="27"/>
      <c r="M79" s="27"/>
      <c r="N79" s="27"/>
      <c r="O79" s="27"/>
      <c r="P79" s="366"/>
      <c r="Q79" s="368"/>
      <c r="R79" s="27"/>
      <c r="S79" s="27"/>
      <c r="T79" s="27"/>
      <c r="U79" s="27"/>
      <c r="V79" s="27"/>
      <c r="W79" s="27"/>
      <c r="X79" s="27"/>
      <c r="Y79" s="27"/>
      <c r="Z79" s="366"/>
      <c r="AA79" s="368"/>
      <c r="AB79" s="27"/>
      <c r="AC79" s="27"/>
      <c r="AD79" s="27"/>
      <c r="AE79" s="27"/>
      <c r="AF79" s="27"/>
      <c r="AG79" s="27"/>
      <c r="AH79" s="27"/>
      <c r="AI79" s="27"/>
      <c r="AJ79" s="368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161"/>
      <c r="AW79" s="21"/>
      <c r="AX79" s="22"/>
      <c r="AY79" s="22"/>
      <c r="AZ79" s="23"/>
      <c r="BA79" s="22"/>
      <c r="BB79" s="24"/>
      <c r="BC79" s="23"/>
      <c r="BD79" s="23"/>
      <c r="BE79" s="24"/>
      <c r="BF79" s="23"/>
      <c r="BG79" s="23"/>
      <c r="BH79" s="23"/>
      <c r="BI79" s="24"/>
      <c r="BJ79" s="26"/>
      <c r="BK79" s="22"/>
      <c r="BL79" s="25"/>
      <c r="BM79" s="25"/>
    </row>
    <row r="80" spans="1:65" s="2" customFormat="1" hidden="1" x14ac:dyDescent="0.3">
      <c r="A80" s="305" t="s">
        <v>95</v>
      </c>
      <c r="B80" s="305"/>
      <c r="C80" s="306" t="s">
        <v>45</v>
      </c>
      <c r="D80" s="302"/>
      <c r="E80" s="26"/>
      <c r="F80" s="364"/>
      <c r="G80" s="368"/>
      <c r="H80" s="27"/>
      <c r="I80" s="27"/>
      <c r="J80" s="27"/>
      <c r="K80" s="27"/>
      <c r="L80" s="27"/>
      <c r="M80" s="27"/>
      <c r="N80" s="27"/>
      <c r="O80" s="27"/>
      <c r="P80" s="366"/>
      <c r="Q80" s="368"/>
      <c r="R80" s="27"/>
      <c r="S80" s="27"/>
      <c r="T80" s="27"/>
      <c r="U80" s="27"/>
      <c r="V80" s="27"/>
      <c r="W80" s="27"/>
      <c r="X80" s="27"/>
      <c r="Y80" s="27"/>
      <c r="Z80" s="366"/>
      <c r="AA80" s="368"/>
      <c r="AB80" s="27"/>
      <c r="AC80" s="27"/>
      <c r="AD80" s="27"/>
      <c r="AE80" s="27"/>
      <c r="AF80" s="27"/>
      <c r="AG80" s="27"/>
      <c r="AH80" s="27"/>
      <c r="AI80" s="27"/>
      <c r="AJ80" s="368"/>
      <c r="AK80" s="27"/>
      <c r="AL80" s="27"/>
      <c r="AM80" s="27"/>
      <c r="AN80" s="27"/>
      <c r="AO80" s="27"/>
      <c r="AP80" s="27"/>
      <c r="AQ80" s="27"/>
      <c r="AR80" s="27"/>
      <c r="AS80" s="27"/>
      <c r="AT80" s="27"/>
      <c r="AU80" s="27"/>
      <c r="AV80" s="161"/>
      <c r="AW80" s="21"/>
      <c r="AX80" s="22"/>
      <c r="AY80" s="22"/>
      <c r="AZ80" s="23"/>
      <c r="BA80" s="22"/>
      <c r="BB80" s="24"/>
      <c r="BC80" s="23"/>
      <c r="BD80" s="23"/>
      <c r="BE80" s="24"/>
      <c r="BF80" s="23"/>
      <c r="BG80" s="23"/>
      <c r="BH80" s="23"/>
      <c r="BI80" s="24"/>
      <c r="BJ80" s="26"/>
      <c r="BK80" s="22"/>
      <c r="BL80" s="25"/>
      <c r="BM80" s="25"/>
    </row>
    <row r="81" spans="1:74" s="2" customFormat="1" hidden="1" x14ac:dyDescent="0.3">
      <c r="A81" s="305" t="s">
        <v>96</v>
      </c>
      <c r="B81" s="305"/>
      <c r="C81" s="306" t="s">
        <v>33</v>
      </c>
      <c r="D81" s="302"/>
      <c r="E81" s="26"/>
      <c r="F81" s="364"/>
      <c r="G81" s="368"/>
      <c r="H81" s="27"/>
      <c r="I81" s="27"/>
      <c r="J81" s="27"/>
      <c r="K81" s="27"/>
      <c r="L81" s="27"/>
      <c r="M81" s="27"/>
      <c r="N81" s="27"/>
      <c r="O81" s="27"/>
      <c r="P81" s="366"/>
      <c r="Q81" s="368"/>
      <c r="R81" s="27"/>
      <c r="S81" s="27"/>
      <c r="T81" s="27"/>
      <c r="U81" s="27"/>
      <c r="V81" s="27"/>
      <c r="W81" s="27"/>
      <c r="X81" s="27"/>
      <c r="Y81" s="27"/>
      <c r="Z81" s="366"/>
      <c r="AA81" s="368"/>
      <c r="AB81" s="27"/>
      <c r="AC81" s="27"/>
      <c r="AD81" s="27"/>
      <c r="AE81" s="27"/>
      <c r="AF81" s="27"/>
      <c r="AG81" s="27"/>
      <c r="AH81" s="27"/>
      <c r="AI81" s="27"/>
      <c r="AJ81" s="368"/>
      <c r="AK81" s="27"/>
      <c r="AL81" s="27"/>
      <c r="AM81" s="27"/>
      <c r="AN81" s="27"/>
      <c r="AO81" s="27"/>
      <c r="AP81" s="27"/>
      <c r="AQ81" s="27"/>
      <c r="AR81" s="27"/>
      <c r="AS81" s="27"/>
      <c r="AT81" s="27"/>
      <c r="AU81" s="27"/>
      <c r="AV81" s="161"/>
      <c r="AW81" s="21"/>
      <c r="AX81" s="22"/>
      <c r="AY81" s="22"/>
      <c r="AZ81" s="23"/>
      <c r="BA81" s="22"/>
      <c r="BB81" s="24"/>
      <c r="BC81" s="23"/>
      <c r="BD81" s="23"/>
      <c r="BE81" s="24"/>
      <c r="BF81" s="23"/>
      <c r="BG81" s="23"/>
      <c r="BH81" s="23"/>
      <c r="BI81" s="24"/>
      <c r="BJ81" s="26"/>
      <c r="BK81" s="22"/>
      <c r="BL81" s="25"/>
      <c r="BM81" s="25"/>
    </row>
    <row r="82" spans="1:74" s="2" customFormat="1" hidden="1" x14ac:dyDescent="0.3">
      <c r="A82" s="305" t="s">
        <v>97</v>
      </c>
      <c r="B82" s="305"/>
      <c r="C82" s="306" t="s">
        <v>35</v>
      </c>
      <c r="D82" s="302"/>
      <c r="E82" s="26"/>
      <c r="F82" s="364"/>
      <c r="G82" s="368"/>
      <c r="H82" s="27"/>
      <c r="I82" s="27"/>
      <c r="J82" s="27"/>
      <c r="K82" s="27"/>
      <c r="L82" s="27"/>
      <c r="M82" s="27"/>
      <c r="N82" s="27"/>
      <c r="O82" s="27"/>
      <c r="P82" s="366"/>
      <c r="Q82" s="368"/>
      <c r="R82" s="27"/>
      <c r="S82" s="27"/>
      <c r="T82" s="27"/>
      <c r="U82" s="27"/>
      <c r="V82" s="27"/>
      <c r="W82" s="27"/>
      <c r="X82" s="27"/>
      <c r="Y82" s="27"/>
      <c r="Z82" s="366"/>
      <c r="AA82" s="368"/>
      <c r="AB82" s="27"/>
      <c r="AC82" s="27"/>
      <c r="AD82" s="27"/>
      <c r="AE82" s="27"/>
      <c r="AF82" s="27"/>
      <c r="AG82" s="27"/>
      <c r="AH82" s="27"/>
      <c r="AI82" s="27"/>
      <c r="AJ82" s="368"/>
      <c r="AK82" s="27"/>
      <c r="AL82" s="27"/>
      <c r="AM82" s="27"/>
      <c r="AN82" s="27"/>
      <c r="AO82" s="27"/>
      <c r="AP82" s="27"/>
      <c r="AQ82" s="27"/>
      <c r="AR82" s="27"/>
      <c r="AS82" s="27"/>
      <c r="AT82" s="27"/>
      <c r="AU82" s="27"/>
      <c r="AV82" s="161"/>
      <c r="AW82" s="21"/>
      <c r="AX82" s="22"/>
      <c r="AY82" s="22"/>
      <c r="AZ82" s="23"/>
      <c r="BA82" s="22"/>
      <c r="BB82" s="24"/>
      <c r="BC82" s="23"/>
      <c r="BD82" s="23"/>
      <c r="BE82" s="24"/>
      <c r="BF82" s="23"/>
      <c r="BG82" s="23"/>
      <c r="BH82" s="23"/>
      <c r="BI82" s="24"/>
      <c r="BJ82" s="26"/>
      <c r="BK82" s="22"/>
      <c r="BL82" s="25"/>
      <c r="BM82" s="25"/>
    </row>
    <row r="83" spans="1:74" hidden="1" x14ac:dyDescent="0.3">
      <c r="A83" s="305" t="s">
        <v>98</v>
      </c>
      <c r="B83" s="305"/>
      <c r="C83" s="306" t="s">
        <v>37</v>
      </c>
      <c r="D83" s="302"/>
      <c r="E83" s="26"/>
      <c r="F83" s="364"/>
      <c r="G83" s="368"/>
      <c r="H83" s="27"/>
      <c r="I83" s="27"/>
      <c r="J83" s="27"/>
      <c r="K83" s="27"/>
      <c r="L83" s="27"/>
      <c r="M83" s="27"/>
      <c r="N83" s="27"/>
      <c r="O83" s="27"/>
      <c r="P83" s="366"/>
      <c r="Q83" s="368"/>
      <c r="R83" s="27"/>
      <c r="S83" s="27"/>
      <c r="T83" s="27"/>
      <c r="U83" s="27"/>
      <c r="V83" s="27"/>
      <c r="W83" s="27"/>
      <c r="X83" s="27"/>
      <c r="Y83" s="27"/>
      <c r="Z83" s="366"/>
      <c r="AA83" s="368"/>
      <c r="AB83" s="27"/>
      <c r="AC83" s="27"/>
      <c r="AD83" s="27"/>
      <c r="AE83" s="27"/>
      <c r="AF83" s="27"/>
      <c r="AG83" s="27"/>
      <c r="AH83" s="27"/>
      <c r="AI83" s="27"/>
      <c r="AJ83" s="368"/>
      <c r="AK83" s="27"/>
      <c r="AL83" s="27"/>
      <c r="AM83" s="27"/>
      <c r="AN83" s="27"/>
      <c r="AO83" s="27"/>
      <c r="AP83" s="27"/>
      <c r="AQ83" s="27"/>
      <c r="AR83" s="27"/>
      <c r="AS83" s="27"/>
      <c r="AT83" s="27"/>
      <c r="AU83" s="27"/>
      <c r="AV83" s="161"/>
      <c r="AW83" s="21"/>
      <c r="AX83" s="22"/>
      <c r="AY83" s="22"/>
      <c r="AZ83" s="23"/>
      <c r="BA83" s="22"/>
      <c r="BB83" s="24"/>
      <c r="BC83" s="23"/>
      <c r="BD83" s="23"/>
      <c r="BE83" s="24"/>
      <c r="BF83" s="23"/>
      <c r="BG83" s="23"/>
      <c r="BH83" s="23"/>
      <c r="BI83" s="24"/>
      <c r="BJ83" s="26"/>
      <c r="BK83" s="22"/>
      <c r="BL83" s="25"/>
      <c r="BM83" s="25"/>
    </row>
    <row r="84" spans="1:74" hidden="1" x14ac:dyDescent="0.3">
      <c r="A84" s="305" t="s">
        <v>99</v>
      </c>
      <c r="B84" s="305"/>
      <c r="C84" s="306" t="s">
        <v>39</v>
      </c>
      <c r="D84" s="302"/>
      <c r="E84" s="26"/>
      <c r="F84" s="364"/>
      <c r="G84" s="368"/>
      <c r="H84" s="27"/>
      <c r="I84" s="27"/>
      <c r="J84" s="27"/>
      <c r="K84" s="27"/>
      <c r="L84" s="27"/>
      <c r="M84" s="27"/>
      <c r="N84" s="27"/>
      <c r="O84" s="27"/>
      <c r="P84" s="366"/>
      <c r="Q84" s="368"/>
      <c r="R84" s="27"/>
      <c r="S84" s="27"/>
      <c r="T84" s="27"/>
      <c r="U84" s="27"/>
      <c r="V84" s="27"/>
      <c r="W84" s="27"/>
      <c r="X84" s="27"/>
      <c r="Y84" s="27"/>
      <c r="Z84" s="366"/>
      <c r="AA84" s="368"/>
      <c r="AB84" s="27"/>
      <c r="AC84" s="27"/>
      <c r="AD84" s="27"/>
      <c r="AE84" s="27"/>
      <c r="AF84" s="27"/>
      <c r="AG84" s="27"/>
      <c r="AH84" s="27"/>
      <c r="AI84" s="27"/>
      <c r="AJ84" s="368"/>
      <c r="AK84" s="27"/>
      <c r="AL84" s="27"/>
      <c r="AM84" s="27"/>
      <c r="AN84" s="27"/>
      <c r="AO84" s="27"/>
      <c r="AP84" s="27"/>
      <c r="AQ84" s="27"/>
      <c r="AR84" s="27"/>
      <c r="AS84" s="27"/>
      <c r="AT84" s="27"/>
      <c r="AU84" s="27"/>
      <c r="AV84" s="161"/>
      <c r="AW84" s="21"/>
      <c r="AX84" s="22"/>
      <c r="AY84" s="22"/>
      <c r="AZ84" s="23"/>
      <c r="BA84" s="22"/>
      <c r="BB84" s="24"/>
      <c r="BC84" s="23"/>
      <c r="BD84" s="23"/>
      <c r="BE84" s="24"/>
      <c r="BF84" s="23"/>
      <c r="BG84" s="23"/>
      <c r="BH84" s="23"/>
      <c r="BI84" s="24"/>
      <c r="BJ84" s="26"/>
      <c r="BK84" s="22"/>
      <c r="BL84" s="25"/>
      <c r="BM84" s="25"/>
    </row>
    <row r="85" spans="1:74" hidden="1" x14ac:dyDescent="0.3">
      <c r="A85" s="305" t="s">
        <v>100</v>
      </c>
      <c r="B85" s="305"/>
      <c r="C85" s="306" t="s">
        <v>41</v>
      </c>
      <c r="D85" s="302"/>
      <c r="E85" s="26"/>
      <c r="F85" s="364"/>
      <c r="G85" s="368"/>
      <c r="H85" s="27"/>
      <c r="I85" s="27"/>
      <c r="J85" s="27"/>
      <c r="K85" s="27"/>
      <c r="L85" s="27"/>
      <c r="M85" s="27"/>
      <c r="N85" s="27"/>
      <c r="O85" s="27"/>
      <c r="P85" s="366"/>
      <c r="Q85" s="368"/>
      <c r="R85" s="27"/>
      <c r="S85" s="27"/>
      <c r="T85" s="27"/>
      <c r="U85" s="27"/>
      <c r="V85" s="27"/>
      <c r="W85" s="27"/>
      <c r="X85" s="27"/>
      <c r="Y85" s="27"/>
      <c r="Z85" s="366"/>
      <c r="AA85" s="368"/>
      <c r="AB85" s="27"/>
      <c r="AC85" s="27"/>
      <c r="AD85" s="27"/>
      <c r="AE85" s="27"/>
      <c r="AF85" s="27"/>
      <c r="AG85" s="27"/>
      <c r="AH85" s="27"/>
      <c r="AI85" s="27"/>
      <c r="AJ85" s="368"/>
      <c r="AK85" s="27"/>
      <c r="AL85" s="27"/>
      <c r="AM85" s="27"/>
      <c r="AN85" s="27"/>
      <c r="AO85" s="27"/>
      <c r="AP85" s="27"/>
      <c r="AQ85" s="27"/>
      <c r="AR85" s="27"/>
      <c r="AS85" s="27"/>
      <c r="AT85" s="27"/>
      <c r="AU85" s="27"/>
      <c r="AV85" s="161"/>
      <c r="AW85" s="21"/>
      <c r="AX85" s="22"/>
      <c r="AY85" s="22"/>
      <c r="AZ85" s="23"/>
      <c r="BA85" s="22"/>
      <c r="BB85" s="24"/>
      <c r="BC85" s="23"/>
      <c r="BD85" s="23"/>
      <c r="BE85" s="24"/>
      <c r="BF85" s="23"/>
      <c r="BG85" s="23"/>
      <c r="BH85" s="23"/>
      <c r="BI85" s="24"/>
      <c r="BJ85" s="26"/>
      <c r="BK85" s="22"/>
      <c r="BL85" s="25"/>
      <c r="BM85" s="25"/>
    </row>
    <row r="86" spans="1:74" hidden="1" x14ac:dyDescent="0.3">
      <c r="A86" s="300" t="s">
        <v>101</v>
      </c>
      <c r="B86" s="300"/>
      <c r="C86" s="301" t="s">
        <v>52</v>
      </c>
      <c r="D86" s="302"/>
      <c r="E86" s="26"/>
      <c r="F86" s="364"/>
      <c r="G86" s="368"/>
      <c r="H86" s="27"/>
      <c r="I86" s="27"/>
      <c r="J86" s="27"/>
      <c r="K86" s="27"/>
      <c r="L86" s="27"/>
      <c r="M86" s="27"/>
      <c r="N86" s="27"/>
      <c r="O86" s="27"/>
      <c r="P86" s="366"/>
      <c r="Q86" s="368"/>
      <c r="R86" s="27"/>
      <c r="S86" s="27"/>
      <c r="T86" s="27"/>
      <c r="U86" s="27"/>
      <c r="V86" s="27"/>
      <c r="W86" s="27"/>
      <c r="X86" s="27"/>
      <c r="Y86" s="27"/>
      <c r="Z86" s="366"/>
      <c r="AA86" s="368"/>
      <c r="AB86" s="27"/>
      <c r="AC86" s="27"/>
      <c r="AD86" s="27"/>
      <c r="AE86" s="27"/>
      <c r="AF86" s="27"/>
      <c r="AG86" s="27"/>
      <c r="AH86" s="27"/>
      <c r="AI86" s="27"/>
      <c r="AJ86" s="368"/>
      <c r="AK86" s="27"/>
      <c r="AL86" s="27"/>
      <c r="AM86" s="27"/>
      <c r="AN86" s="27"/>
      <c r="AO86" s="27"/>
      <c r="AP86" s="27"/>
      <c r="AQ86" s="27"/>
      <c r="AR86" s="27"/>
      <c r="AS86" s="27"/>
      <c r="AT86" s="27"/>
      <c r="AU86" s="27"/>
      <c r="AV86" s="161"/>
      <c r="AW86" s="28"/>
      <c r="AX86" s="29"/>
      <c r="AY86" s="29"/>
      <c r="AZ86" s="30"/>
      <c r="BA86" s="29"/>
      <c r="BB86" s="31"/>
      <c r="BC86" s="30"/>
      <c r="BD86" s="30"/>
      <c r="BE86" s="31"/>
      <c r="BF86" s="30"/>
      <c r="BG86" s="30"/>
      <c r="BH86" s="30"/>
      <c r="BI86" s="31"/>
      <c r="BJ86" s="26"/>
      <c r="BK86" s="29"/>
      <c r="BL86" s="25"/>
      <c r="BM86" s="25"/>
    </row>
    <row r="87" spans="1:74" s="202" customFormat="1" x14ac:dyDescent="0.3">
      <c r="A87" s="307">
        <v>1</v>
      </c>
      <c r="B87" s="307"/>
      <c r="C87" s="308" t="s">
        <v>102</v>
      </c>
      <c r="D87" s="187">
        <f>D88</f>
        <v>16878.199999999997</v>
      </c>
      <c r="E87" s="187">
        <f t="shared" ref="E87:AK88" si="0">E88</f>
        <v>21424.100000000002</v>
      </c>
      <c r="F87" s="360">
        <f t="shared" si="0"/>
        <v>390104.36</v>
      </c>
      <c r="G87" s="369">
        <f t="shared" si="0"/>
        <v>128284.39</v>
      </c>
      <c r="H87" s="187">
        <f t="shared" si="0"/>
        <v>60324.149999999994</v>
      </c>
      <c r="I87" s="187">
        <f t="shared" si="0"/>
        <v>67960.239999999991</v>
      </c>
      <c r="J87" s="187">
        <f t="shared" si="0"/>
        <v>0</v>
      </c>
      <c r="K87" s="187">
        <f t="shared" si="0"/>
        <v>10483</v>
      </c>
      <c r="L87" s="187">
        <f t="shared" si="0"/>
        <v>45299.7</v>
      </c>
      <c r="M87" s="187">
        <f t="shared" si="0"/>
        <v>26700.7</v>
      </c>
      <c r="N87" s="187">
        <f t="shared" si="0"/>
        <v>45801</v>
      </c>
      <c r="O87" s="187">
        <f t="shared" si="0"/>
        <v>128284.4</v>
      </c>
      <c r="P87" s="360">
        <f t="shared" si="0"/>
        <v>261819.97</v>
      </c>
      <c r="Q87" s="369">
        <f t="shared" si="0"/>
        <v>130282.97</v>
      </c>
      <c r="R87" s="187">
        <f t="shared" si="0"/>
        <v>62737.07</v>
      </c>
      <c r="S87" s="187">
        <f t="shared" si="0"/>
        <v>67545.899999999994</v>
      </c>
      <c r="T87" s="187">
        <f t="shared" si="0"/>
        <v>0</v>
      </c>
      <c r="U87" s="187">
        <f t="shared" si="0"/>
        <v>8768</v>
      </c>
      <c r="V87" s="187">
        <f t="shared" si="0"/>
        <v>45934.2</v>
      </c>
      <c r="W87" s="187">
        <f t="shared" si="0"/>
        <v>17571</v>
      </c>
      <c r="X87" s="187">
        <f t="shared" si="0"/>
        <v>58009.8</v>
      </c>
      <c r="Y87" s="187">
        <f t="shared" si="0"/>
        <v>130283</v>
      </c>
      <c r="Z87" s="360">
        <f t="shared" si="0"/>
        <v>131537</v>
      </c>
      <c r="AA87" s="369">
        <f t="shared" si="0"/>
        <v>131537</v>
      </c>
      <c r="AB87" s="187">
        <f t="shared" si="0"/>
        <v>65246.61</v>
      </c>
      <c r="AC87" s="187">
        <f t="shared" ref="AB87:AC88" si="1">AC88</f>
        <v>66290.39</v>
      </c>
      <c r="AD87" s="187">
        <f t="shared" si="0"/>
        <v>0</v>
      </c>
      <c r="AE87" s="187">
        <f t="shared" si="0"/>
        <v>8780</v>
      </c>
      <c r="AF87" s="187">
        <f t="shared" si="0"/>
        <v>29355</v>
      </c>
      <c r="AG87" s="187">
        <f t="shared" si="0"/>
        <v>63749</v>
      </c>
      <c r="AH87" s="187">
        <f t="shared" si="0"/>
        <v>29653</v>
      </c>
      <c r="AI87" s="187">
        <f t="shared" si="0"/>
        <v>131537</v>
      </c>
      <c r="AJ87" s="369">
        <f>AJ88</f>
        <v>390104.36</v>
      </c>
      <c r="AK87" s="187">
        <f t="shared" si="0"/>
        <v>188307.83</v>
      </c>
      <c r="AL87" s="187">
        <f t="shared" ref="AK87:AU88" si="2">AL88</f>
        <v>201796.53</v>
      </c>
      <c r="AM87" s="187">
        <f t="shared" si="2"/>
        <v>0</v>
      </c>
      <c r="AN87" s="187">
        <f t="shared" si="2"/>
        <v>123365.81</v>
      </c>
      <c r="AO87" s="187">
        <f t="shared" si="2"/>
        <v>2065</v>
      </c>
      <c r="AP87" s="187">
        <f t="shared" si="2"/>
        <v>59828.9</v>
      </c>
      <c r="AQ87" s="187">
        <f t="shared" si="2"/>
        <v>26645.7</v>
      </c>
      <c r="AR87" s="187">
        <f t="shared" si="2"/>
        <v>34826.199999999997</v>
      </c>
      <c r="AS87" s="187">
        <f t="shared" si="2"/>
        <v>136168.54999999999</v>
      </c>
      <c r="AT87" s="187">
        <f t="shared" si="2"/>
        <v>151213.1</v>
      </c>
      <c r="AU87" s="187">
        <f t="shared" si="2"/>
        <v>534113.26</v>
      </c>
      <c r="AV87" s="189"/>
      <c r="AW87" s="190" t="e">
        <f t="shared" ref="AW87:BI88" si="3">AW88</f>
        <v>#REF!</v>
      </c>
      <c r="AX87" s="191" t="e">
        <f t="shared" si="3"/>
        <v>#REF!</v>
      </c>
      <c r="AY87" s="190" t="e">
        <f t="shared" si="3"/>
        <v>#REF!</v>
      </c>
      <c r="AZ87" s="192" t="e">
        <f t="shared" si="3"/>
        <v>#REF!</v>
      </c>
      <c r="BA87" s="190" t="e">
        <f t="shared" si="3"/>
        <v>#REF!</v>
      </c>
      <c r="BB87" s="193" t="e">
        <f t="shared" si="3"/>
        <v>#REF!</v>
      </c>
      <c r="BC87" s="194" t="e">
        <f t="shared" si="3"/>
        <v>#REF!</v>
      </c>
      <c r="BD87" s="192" t="e">
        <f t="shared" si="3"/>
        <v>#REF!</v>
      </c>
      <c r="BE87" s="195" t="e">
        <f t="shared" si="3"/>
        <v>#REF!</v>
      </c>
      <c r="BF87" s="196" t="e">
        <f t="shared" si="3"/>
        <v>#REF!</v>
      </c>
      <c r="BG87" s="196" t="e">
        <f t="shared" ref="BG87:BG92" si="4">BE87-BF87</f>
        <v>#REF!</v>
      </c>
      <c r="BH87" s="197" t="e">
        <f>#REF!*100/#REF!</f>
        <v>#REF!</v>
      </c>
      <c r="BI87" s="195" t="e">
        <f t="shared" si="3"/>
        <v>#REF!</v>
      </c>
      <c r="BJ87" s="198" t="e">
        <f>BJ88</f>
        <v>#REF!</v>
      </c>
      <c r="BK87" s="199" t="e">
        <f t="shared" ref="BK87:BK93" si="5">BJ87*100/BI87</f>
        <v>#REF!</v>
      </c>
      <c r="BL87" s="200"/>
      <c r="BM87" s="200"/>
      <c r="BN87" s="201"/>
      <c r="BR87" s="203"/>
      <c r="BU87" s="203"/>
      <c r="BV87" s="203"/>
    </row>
    <row r="88" spans="1:74" s="99" customFormat="1" x14ac:dyDescent="0.3">
      <c r="A88" s="309"/>
      <c r="B88" s="309"/>
      <c r="C88" s="310" t="s">
        <v>25</v>
      </c>
      <c r="D88" s="100">
        <f>D89</f>
        <v>16878.199999999997</v>
      </c>
      <c r="E88" s="100">
        <f t="shared" si="0"/>
        <v>21424.100000000002</v>
      </c>
      <c r="F88" s="311">
        <f t="shared" si="0"/>
        <v>390104.36</v>
      </c>
      <c r="G88" s="370">
        <f t="shared" si="0"/>
        <v>128284.39</v>
      </c>
      <c r="H88" s="100">
        <f t="shared" si="0"/>
        <v>60324.149999999994</v>
      </c>
      <c r="I88" s="100">
        <f t="shared" si="0"/>
        <v>67960.239999999991</v>
      </c>
      <c r="J88" s="100">
        <f t="shared" si="0"/>
        <v>0</v>
      </c>
      <c r="K88" s="100">
        <f t="shared" si="0"/>
        <v>10483</v>
      </c>
      <c r="L88" s="100">
        <f t="shared" si="0"/>
        <v>45299.7</v>
      </c>
      <c r="M88" s="100">
        <f t="shared" si="0"/>
        <v>26700.7</v>
      </c>
      <c r="N88" s="100">
        <f t="shared" si="0"/>
        <v>45801</v>
      </c>
      <c r="O88" s="100">
        <f t="shared" si="0"/>
        <v>128284.4</v>
      </c>
      <c r="P88" s="311">
        <f t="shared" si="0"/>
        <v>261819.97</v>
      </c>
      <c r="Q88" s="370">
        <f t="shared" si="0"/>
        <v>130282.97</v>
      </c>
      <c r="R88" s="100">
        <f t="shared" si="0"/>
        <v>62737.07</v>
      </c>
      <c r="S88" s="100">
        <f t="shared" si="0"/>
        <v>67545.899999999994</v>
      </c>
      <c r="T88" s="100">
        <f t="shared" si="0"/>
        <v>0</v>
      </c>
      <c r="U88" s="100">
        <f t="shared" si="0"/>
        <v>8768</v>
      </c>
      <c r="V88" s="100">
        <f t="shared" si="0"/>
        <v>45934.2</v>
      </c>
      <c r="W88" s="100">
        <f t="shared" si="0"/>
        <v>17571</v>
      </c>
      <c r="X88" s="100">
        <f t="shared" si="0"/>
        <v>58009.8</v>
      </c>
      <c r="Y88" s="100">
        <f t="shared" si="0"/>
        <v>130283</v>
      </c>
      <c r="Z88" s="311">
        <f t="shared" si="0"/>
        <v>131537</v>
      </c>
      <c r="AA88" s="370">
        <f t="shared" si="0"/>
        <v>131537</v>
      </c>
      <c r="AB88" s="100">
        <f t="shared" si="1"/>
        <v>65246.61</v>
      </c>
      <c r="AC88" s="100">
        <f t="shared" si="1"/>
        <v>66290.39</v>
      </c>
      <c r="AD88" s="100">
        <f t="shared" si="0"/>
        <v>0</v>
      </c>
      <c r="AE88" s="100">
        <f t="shared" si="0"/>
        <v>8780</v>
      </c>
      <c r="AF88" s="100">
        <f t="shared" si="0"/>
        <v>29355</v>
      </c>
      <c r="AG88" s="100">
        <f t="shared" si="0"/>
        <v>63749</v>
      </c>
      <c r="AH88" s="100">
        <f t="shared" si="0"/>
        <v>29653</v>
      </c>
      <c r="AI88" s="100">
        <f t="shared" si="0"/>
        <v>131537</v>
      </c>
      <c r="AJ88" s="370">
        <f t="shared" si="0"/>
        <v>390104.36</v>
      </c>
      <c r="AK88" s="100">
        <f t="shared" si="2"/>
        <v>188307.83</v>
      </c>
      <c r="AL88" s="100">
        <f t="shared" si="2"/>
        <v>201796.53</v>
      </c>
      <c r="AM88" s="100">
        <f t="shared" si="2"/>
        <v>0</v>
      </c>
      <c r="AN88" s="100">
        <f t="shared" si="2"/>
        <v>123365.81</v>
      </c>
      <c r="AO88" s="100">
        <f t="shared" si="2"/>
        <v>2065</v>
      </c>
      <c r="AP88" s="100">
        <f t="shared" si="2"/>
        <v>59828.9</v>
      </c>
      <c r="AQ88" s="100">
        <f t="shared" si="2"/>
        <v>26645.7</v>
      </c>
      <c r="AR88" s="100">
        <f t="shared" si="2"/>
        <v>34826.199999999997</v>
      </c>
      <c r="AS88" s="100">
        <f t="shared" si="2"/>
        <v>136168.54999999999</v>
      </c>
      <c r="AT88" s="100">
        <f t="shared" si="2"/>
        <v>151213.1</v>
      </c>
      <c r="AU88" s="100">
        <f t="shared" si="2"/>
        <v>534113.26</v>
      </c>
      <c r="AV88" s="222"/>
      <c r="AW88" s="223" t="e">
        <f t="shared" ref="AW88:AX88" si="6">AW89</f>
        <v>#REF!</v>
      </c>
      <c r="AX88" s="224" t="e">
        <f t="shared" si="6"/>
        <v>#REF!</v>
      </c>
      <c r="AY88" s="223" t="e">
        <f t="shared" si="3"/>
        <v>#REF!</v>
      </c>
      <c r="AZ88" s="225" t="e">
        <f t="shared" si="3"/>
        <v>#REF!</v>
      </c>
      <c r="BA88" s="223" t="e">
        <f t="shared" si="3"/>
        <v>#REF!</v>
      </c>
      <c r="BB88" s="226" t="e">
        <f t="shared" si="3"/>
        <v>#REF!</v>
      </c>
      <c r="BC88" s="227" t="e">
        <f t="shared" si="3"/>
        <v>#REF!</v>
      </c>
      <c r="BD88" s="225" t="e">
        <f t="shared" si="3"/>
        <v>#REF!</v>
      </c>
      <c r="BE88" s="228" t="e">
        <f t="shared" si="3"/>
        <v>#REF!</v>
      </c>
      <c r="BF88" s="229" t="e">
        <f t="shared" si="3"/>
        <v>#REF!</v>
      </c>
      <c r="BG88" s="229" t="e">
        <f t="shared" si="4"/>
        <v>#REF!</v>
      </c>
      <c r="BH88" s="142" t="e">
        <f>#REF!*100/#REF!</f>
        <v>#REF!</v>
      </c>
      <c r="BI88" s="228" t="e">
        <f t="shared" si="3"/>
        <v>#REF!</v>
      </c>
      <c r="BJ88" s="143" t="e">
        <f>BJ89</f>
        <v>#REF!</v>
      </c>
      <c r="BK88" s="138" t="e">
        <f t="shared" si="5"/>
        <v>#REF!</v>
      </c>
      <c r="BL88" s="144"/>
      <c r="BM88" s="144"/>
      <c r="BN88" s="230"/>
    </row>
    <row r="89" spans="1:74" ht="31.5" customHeight="1" x14ac:dyDescent="0.3">
      <c r="A89" s="312"/>
      <c r="B89" s="312"/>
      <c r="C89" s="310" t="s">
        <v>27</v>
      </c>
      <c r="D89" s="100">
        <f t="shared" ref="D89:AT89" si="7">D90+D144+D165</f>
        <v>16878.199999999997</v>
      </c>
      <c r="E89" s="38">
        <f t="shared" si="7"/>
        <v>21424.100000000002</v>
      </c>
      <c r="F89" s="311">
        <f t="shared" ref="F89" si="8">F90+F144+F165</f>
        <v>390104.36</v>
      </c>
      <c r="G89" s="370">
        <f t="shared" si="7"/>
        <v>128284.39</v>
      </c>
      <c r="H89" s="38">
        <f t="shared" si="7"/>
        <v>60324.149999999994</v>
      </c>
      <c r="I89" s="38">
        <f t="shared" si="7"/>
        <v>67960.239999999991</v>
      </c>
      <c r="J89" s="38">
        <f t="shared" si="7"/>
        <v>0</v>
      </c>
      <c r="K89" s="38">
        <f t="shared" si="7"/>
        <v>10483</v>
      </c>
      <c r="L89" s="38">
        <f t="shared" si="7"/>
        <v>45299.7</v>
      </c>
      <c r="M89" s="38">
        <f t="shared" si="7"/>
        <v>26700.7</v>
      </c>
      <c r="N89" s="38">
        <f t="shared" si="7"/>
        <v>45801</v>
      </c>
      <c r="O89" s="38">
        <f t="shared" si="7"/>
        <v>128284.4</v>
      </c>
      <c r="P89" s="311">
        <f t="shared" ref="P89" si="9">P90+P144+P165</f>
        <v>261819.97</v>
      </c>
      <c r="Q89" s="370">
        <f t="shared" si="7"/>
        <v>130282.97</v>
      </c>
      <c r="R89" s="38">
        <f t="shared" si="7"/>
        <v>62737.07</v>
      </c>
      <c r="S89" s="38">
        <f t="shared" si="7"/>
        <v>67545.899999999994</v>
      </c>
      <c r="T89" s="38">
        <f t="shared" si="7"/>
        <v>0</v>
      </c>
      <c r="U89" s="38">
        <f t="shared" si="7"/>
        <v>8768</v>
      </c>
      <c r="V89" s="38">
        <f t="shared" si="7"/>
        <v>45934.2</v>
      </c>
      <c r="W89" s="38">
        <f t="shared" si="7"/>
        <v>17571</v>
      </c>
      <c r="X89" s="38">
        <f t="shared" si="7"/>
        <v>58009.8</v>
      </c>
      <c r="Y89" s="38">
        <f t="shared" si="7"/>
        <v>130283</v>
      </c>
      <c r="Z89" s="311">
        <f t="shared" ref="Z89" si="10">Z90+Z144+Z165</f>
        <v>131537</v>
      </c>
      <c r="AA89" s="370">
        <f t="shared" si="7"/>
        <v>131537</v>
      </c>
      <c r="AB89" s="38">
        <f t="shared" si="7"/>
        <v>65246.61</v>
      </c>
      <c r="AC89" s="38">
        <f t="shared" si="7"/>
        <v>66290.39</v>
      </c>
      <c r="AD89" s="38">
        <f t="shared" si="7"/>
        <v>0</v>
      </c>
      <c r="AE89" s="38">
        <f t="shared" si="7"/>
        <v>8780</v>
      </c>
      <c r="AF89" s="38">
        <f t="shared" si="7"/>
        <v>29355</v>
      </c>
      <c r="AG89" s="38">
        <f t="shared" si="7"/>
        <v>63749</v>
      </c>
      <c r="AH89" s="38">
        <f t="shared" si="7"/>
        <v>29653</v>
      </c>
      <c r="AI89" s="38">
        <f t="shared" si="7"/>
        <v>131537</v>
      </c>
      <c r="AJ89" s="370">
        <f t="shared" si="7"/>
        <v>390104.36</v>
      </c>
      <c r="AK89" s="38">
        <f t="shared" si="7"/>
        <v>188307.83</v>
      </c>
      <c r="AL89" s="38">
        <f t="shared" si="7"/>
        <v>201796.53</v>
      </c>
      <c r="AM89" s="38">
        <f t="shared" si="7"/>
        <v>0</v>
      </c>
      <c r="AN89" s="38">
        <f t="shared" si="7"/>
        <v>123365.81</v>
      </c>
      <c r="AO89" s="38">
        <f t="shared" ref="AO89:AR89" si="11">AO90+AO144+AO165</f>
        <v>2065</v>
      </c>
      <c r="AP89" s="38">
        <f t="shared" si="11"/>
        <v>59828.9</v>
      </c>
      <c r="AQ89" s="38">
        <f t="shared" si="11"/>
        <v>26645.7</v>
      </c>
      <c r="AR89" s="38">
        <f t="shared" si="11"/>
        <v>34826.199999999997</v>
      </c>
      <c r="AS89" s="38">
        <f t="shared" si="7"/>
        <v>136168.54999999999</v>
      </c>
      <c r="AT89" s="38">
        <f t="shared" si="7"/>
        <v>151213.1</v>
      </c>
      <c r="AU89" s="38">
        <f>SUM(AN89:AT89)</f>
        <v>534113.26</v>
      </c>
      <c r="AV89" s="162"/>
      <c r="AW89" s="40" t="e">
        <f t="shared" ref="AW89:BF89" si="12">AW90+AW165+AW144</f>
        <v>#REF!</v>
      </c>
      <c r="AX89" s="41" t="e">
        <f t="shared" si="12"/>
        <v>#REF!</v>
      </c>
      <c r="AY89" s="40" t="e">
        <f t="shared" si="12"/>
        <v>#REF!</v>
      </c>
      <c r="AZ89" s="39" t="e">
        <f t="shared" si="12"/>
        <v>#REF!</v>
      </c>
      <c r="BA89" s="40" t="e">
        <f t="shared" si="12"/>
        <v>#REF!</v>
      </c>
      <c r="BB89" s="42" t="e">
        <f t="shared" si="12"/>
        <v>#REF!</v>
      </c>
      <c r="BC89" s="43" t="e">
        <f t="shared" si="12"/>
        <v>#REF!</v>
      </c>
      <c r="BD89" s="39" t="e">
        <f t="shared" si="12"/>
        <v>#REF!</v>
      </c>
      <c r="BE89" s="44" t="e">
        <f t="shared" si="12"/>
        <v>#REF!</v>
      </c>
      <c r="BF89" s="45" t="e">
        <f t="shared" si="12"/>
        <v>#REF!</v>
      </c>
      <c r="BG89" s="45" t="e">
        <f t="shared" si="4"/>
        <v>#REF!</v>
      </c>
      <c r="BH89" s="46" t="e">
        <f>#REF!*100/#REF!</f>
        <v>#REF!</v>
      </c>
      <c r="BI89" s="44" t="e">
        <f>BI90+BI165+BI144</f>
        <v>#REF!</v>
      </c>
      <c r="BJ89" s="47" t="e">
        <f>BJ90+BJ165+BJ144</f>
        <v>#REF!</v>
      </c>
      <c r="BK89" s="48" t="e">
        <f t="shared" si="5"/>
        <v>#REF!</v>
      </c>
      <c r="BL89" s="49"/>
      <c r="BM89" s="49"/>
    </row>
    <row r="90" spans="1:74" s="202" customFormat="1" ht="26.25" customHeight="1" x14ac:dyDescent="0.3">
      <c r="A90" s="313" t="s">
        <v>213</v>
      </c>
      <c r="B90" s="313"/>
      <c r="C90" s="314" t="s">
        <v>29</v>
      </c>
      <c r="D90" s="187">
        <f t="shared" ref="D90:AT90" si="13">D91+D115+D130</f>
        <v>16872.599999999999</v>
      </c>
      <c r="E90" s="187">
        <f t="shared" si="13"/>
        <v>20886.2</v>
      </c>
      <c r="F90" s="360">
        <f t="shared" ref="F90" si="14">F91+F115+F130</f>
        <v>144975.26</v>
      </c>
      <c r="G90" s="369">
        <f t="shared" si="13"/>
        <v>47641.689999999995</v>
      </c>
      <c r="H90" s="187">
        <f t="shared" si="13"/>
        <v>47641.689999999995</v>
      </c>
      <c r="I90" s="187">
        <f t="shared" si="13"/>
        <v>0</v>
      </c>
      <c r="J90" s="187">
        <f t="shared" si="13"/>
        <v>0</v>
      </c>
      <c r="K90" s="187">
        <f t="shared" si="13"/>
        <v>2558</v>
      </c>
      <c r="L90" s="187">
        <f t="shared" si="13"/>
        <v>29156</v>
      </c>
      <c r="M90" s="187">
        <f t="shared" si="13"/>
        <v>9095.7000000000007</v>
      </c>
      <c r="N90" s="187">
        <f t="shared" si="13"/>
        <v>6832</v>
      </c>
      <c r="O90" s="187">
        <f t="shared" si="13"/>
        <v>47641.7</v>
      </c>
      <c r="P90" s="360">
        <f t="shared" ref="P90" si="15">P91+P115+P130</f>
        <v>97333.57</v>
      </c>
      <c r="Q90" s="369">
        <f t="shared" si="13"/>
        <v>55296.57</v>
      </c>
      <c r="R90" s="187">
        <f t="shared" si="13"/>
        <v>55296.57</v>
      </c>
      <c r="S90" s="187">
        <f t="shared" si="13"/>
        <v>0</v>
      </c>
      <c r="T90" s="187">
        <f t="shared" si="13"/>
        <v>0</v>
      </c>
      <c r="U90" s="187">
        <f t="shared" si="13"/>
        <v>2168</v>
      </c>
      <c r="V90" s="187">
        <f t="shared" si="13"/>
        <v>34523.9</v>
      </c>
      <c r="W90" s="187">
        <f t="shared" si="13"/>
        <v>9121</v>
      </c>
      <c r="X90" s="187">
        <f t="shared" si="13"/>
        <v>9483.7000000000007</v>
      </c>
      <c r="Y90" s="187">
        <f t="shared" si="13"/>
        <v>55296.600000000006</v>
      </c>
      <c r="Z90" s="360">
        <f t="shared" ref="Z90" si="16">Z91+Z115+Z130</f>
        <v>42037</v>
      </c>
      <c r="AA90" s="369">
        <f t="shared" si="13"/>
        <v>42037</v>
      </c>
      <c r="AB90" s="187">
        <f t="shared" si="13"/>
        <v>42037</v>
      </c>
      <c r="AC90" s="187">
        <f t="shared" si="13"/>
        <v>0</v>
      </c>
      <c r="AD90" s="187">
        <f t="shared" si="13"/>
        <v>0</v>
      </c>
      <c r="AE90" s="187">
        <f t="shared" si="13"/>
        <v>1580</v>
      </c>
      <c r="AF90" s="187">
        <f t="shared" si="13"/>
        <v>23805</v>
      </c>
      <c r="AG90" s="187">
        <f t="shared" si="13"/>
        <v>12199</v>
      </c>
      <c r="AH90" s="187">
        <f t="shared" si="13"/>
        <v>4453</v>
      </c>
      <c r="AI90" s="187">
        <f t="shared" si="13"/>
        <v>42037</v>
      </c>
      <c r="AJ90" s="369">
        <f t="shared" si="13"/>
        <v>144975.25999999998</v>
      </c>
      <c r="AK90" s="187">
        <f t="shared" si="13"/>
        <v>144975.25999999998</v>
      </c>
      <c r="AL90" s="187">
        <f t="shared" si="13"/>
        <v>0</v>
      </c>
      <c r="AM90" s="187">
        <f t="shared" si="13"/>
        <v>0</v>
      </c>
      <c r="AN90" s="187">
        <f t="shared" si="13"/>
        <v>39717.71</v>
      </c>
      <c r="AO90" s="187">
        <f t="shared" ref="AO90:AR90" si="17">AO91+AO115+AO130</f>
        <v>1840</v>
      </c>
      <c r="AP90" s="187">
        <f t="shared" si="17"/>
        <v>22940</v>
      </c>
      <c r="AQ90" s="187">
        <f t="shared" si="17"/>
        <v>8645.7000000000007</v>
      </c>
      <c r="AR90" s="187">
        <f t="shared" si="17"/>
        <v>6292</v>
      </c>
      <c r="AS90" s="187">
        <f t="shared" si="13"/>
        <v>63220.55</v>
      </c>
      <c r="AT90" s="187">
        <f t="shared" si="13"/>
        <v>42037</v>
      </c>
      <c r="AU90" s="187">
        <f>SUM(AN90:AT90)</f>
        <v>184692.96000000002</v>
      </c>
      <c r="AV90" s="205"/>
      <c r="AW90" s="190" t="e">
        <f t="shared" ref="AW90:BE90" si="18">AW91+AW115+AW130</f>
        <v>#REF!</v>
      </c>
      <c r="AX90" s="191" t="e">
        <f t="shared" si="18"/>
        <v>#REF!</v>
      </c>
      <c r="AY90" s="190" t="e">
        <f t="shared" si="18"/>
        <v>#REF!</v>
      </c>
      <c r="AZ90" s="192" t="e">
        <f t="shared" si="18"/>
        <v>#REF!</v>
      </c>
      <c r="BA90" s="190" t="e">
        <f t="shared" si="18"/>
        <v>#REF!</v>
      </c>
      <c r="BB90" s="193" t="e">
        <f t="shared" si="18"/>
        <v>#REF!</v>
      </c>
      <c r="BC90" s="194" t="e">
        <f t="shared" si="18"/>
        <v>#REF!</v>
      </c>
      <c r="BD90" s="192" t="e">
        <f t="shared" si="18"/>
        <v>#REF!</v>
      </c>
      <c r="BE90" s="195" t="e">
        <f t="shared" si="18"/>
        <v>#REF!</v>
      </c>
      <c r="BF90" s="196" t="e">
        <f>AX90+AZ90+BB90+BD90</f>
        <v>#REF!</v>
      </c>
      <c r="BG90" s="196" t="e">
        <f t="shared" si="4"/>
        <v>#REF!</v>
      </c>
      <c r="BH90" s="197" t="e">
        <f>#REF!*100/#REF!</f>
        <v>#REF!</v>
      </c>
      <c r="BI90" s="195" t="e">
        <f>BI91+BI115+BI130</f>
        <v>#REF!</v>
      </c>
      <c r="BJ90" s="210" t="e">
        <f>BJ91+BJ115+BJ130</f>
        <v>#REF!</v>
      </c>
      <c r="BK90" s="199" t="e">
        <f t="shared" si="5"/>
        <v>#REF!</v>
      </c>
      <c r="BL90" s="200"/>
      <c r="BM90" s="200"/>
      <c r="BN90" s="211"/>
    </row>
    <row r="91" spans="1:74" s="61" customFormat="1" ht="35.25" customHeight="1" x14ac:dyDescent="0.3">
      <c r="A91" s="315" t="s">
        <v>26</v>
      </c>
      <c r="B91" s="315"/>
      <c r="C91" s="316" t="s">
        <v>103</v>
      </c>
      <c r="D91" s="101">
        <f t="shared" ref="D91:J91" si="19">SUM(D94:D114)</f>
        <v>0</v>
      </c>
      <c r="E91" s="51">
        <f t="shared" si="19"/>
        <v>0</v>
      </c>
      <c r="F91" s="336">
        <f t="shared" ref="F91" si="20">SUM(F94:F114)</f>
        <v>53806.71</v>
      </c>
      <c r="G91" s="371">
        <f t="shared" si="19"/>
        <v>17790.669999999998</v>
      </c>
      <c r="H91" s="355">
        <f t="shared" si="19"/>
        <v>17790.669999999998</v>
      </c>
      <c r="I91" s="355">
        <f t="shared" si="19"/>
        <v>0</v>
      </c>
      <c r="J91" s="355">
        <f t="shared" si="19"/>
        <v>0</v>
      </c>
      <c r="K91" s="355">
        <f>SUM(K92:K114)</f>
        <v>718</v>
      </c>
      <c r="L91" s="355">
        <f>SUM(L92:L114)</f>
        <v>10816</v>
      </c>
      <c r="M91" s="355">
        <f>SUM(M92:M114)</f>
        <v>3875.7</v>
      </c>
      <c r="N91" s="355">
        <f>SUM(N92:N114)</f>
        <v>2381</v>
      </c>
      <c r="O91" s="355">
        <f>SUM(O92:O114)</f>
        <v>17790.7</v>
      </c>
      <c r="P91" s="336">
        <f t="shared" ref="P91" si="21">SUM(P94:P114)</f>
        <v>36016.04</v>
      </c>
      <c r="Q91" s="371">
        <f>SUM(Q94:Q114)</f>
        <v>25016.04</v>
      </c>
      <c r="R91" s="355">
        <f>SUM(R94:R114)</f>
        <v>25016.04</v>
      </c>
      <c r="S91" s="355">
        <f>SUM(S94:S114)</f>
        <v>0</v>
      </c>
      <c r="T91" s="355">
        <f>SUM(T94:T114)</f>
        <v>0</v>
      </c>
      <c r="U91" s="355">
        <f>SUM(U92:U114)</f>
        <v>718</v>
      </c>
      <c r="V91" s="355">
        <f>SUM(V92:V114)</f>
        <v>16451.400000000001</v>
      </c>
      <c r="W91" s="355">
        <f>SUM(W92:W114)</f>
        <v>2580</v>
      </c>
      <c r="X91" s="355">
        <f>SUM(X92:X114)</f>
        <v>5266.7</v>
      </c>
      <c r="Y91" s="355">
        <f>SUM(Y92:Y114)</f>
        <v>25016.100000000002</v>
      </c>
      <c r="Z91" s="336">
        <f t="shared" ref="Z91" si="22">SUM(Z94:Z114)</f>
        <v>11000</v>
      </c>
      <c r="AA91" s="371">
        <f>SUM(AA94:AA114)</f>
        <v>11000</v>
      </c>
      <c r="AB91" s="355">
        <f>SUM(AB94:AB114)</f>
        <v>11000</v>
      </c>
      <c r="AC91" s="355">
        <f>SUM(AC94:AC114)</f>
        <v>0</v>
      </c>
      <c r="AD91" s="355">
        <f>SUM(AD94:AD114)</f>
        <v>0</v>
      </c>
      <c r="AE91" s="355">
        <f>SUM(AE92:AE114)</f>
        <v>0</v>
      </c>
      <c r="AF91" s="355">
        <f>SUM(AF92:AF114)</f>
        <v>5000</v>
      </c>
      <c r="AG91" s="355">
        <f>SUM(AG92:AG114)</f>
        <v>6000</v>
      </c>
      <c r="AH91" s="355">
        <f>SUM(AH92:AH114)</f>
        <v>0</v>
      </c>
      <c r="AI91" s="355">
        <f>SUM(AI92:AI114)</f>
        <v>11000</v>
      </c>
      <c r="AJ91" s="371">
        <f t="shared" ref="AJ91:AT91" si="23">SUM(AJ94:AJ114)</f>
        <v>53806.71</v>
      </c>
      <c r="AK91" s="355">
        <f t="shared" si="23"/>
        <v>53806.71</v>
      </c>
      <c r="AL91" s="355">
        <f t="shared" si="23"/>
        <v>0</v>
      </c>
      <c r="AM91" s="355">
        <f t="shared" si="23"/>
        <v>0</v>
      </c>
      <c r="AN91" s="355">
        <f t="shared" si="23"/>
        <v>9866.69</v>
      </c>
      <c r="AO91" s="355">
        <f t="shared" ref="AO91:AR91" si="24">SUM(AO94:AO114)</f>
        <v>0</v>
      </c>
      <c r="AP91" s="355">
        <f t="shared" si="24"/>
        <v>6600</v>
      </c>
      <c r="AQ91" s="355">
        <f t="shared" si="24"/>
        <v>1425.7</v>
      </c>
      <c r="AR91" s="355">
        <f t="shared" si="24"/>
        <v>1841</v>
      </c>
      <c r="AS91" s="355">
        <f t="shared" si="23"/>
        <v>32940.020000000004</v>
      </c>
      <c r="AT91" s="355">
        <f t="shared" si="23"/>
        <v>11000</v>
      </c>
      <c r="AU91" s="355">
        <f>SUM(AN91:AT91)</f>
        <v>63673.41</v>
      </c>
      <c r="AV91" s="163"/>
      <c r="AW91" s="52">
        <f t="shared" ref="AW91:BD91" si="25">SUM(AW93:AW114)</f>
        <v>0</v>
      </c>
      <c r="AX91" s="53">
        <f t="shared" si="25"/>
        <v>0</v>
      </c>
      <c r="AY91" s="52">
        <f t="shared" si="25"/>
        <v>0</v>
      </c>
      <c r="AZ91" s="54">
        <f t="shared" si="25"/>
        <v>0</v>
      </c>
      <c r="BA91" s="52">
        <f t="shared" si="25"/>
        <v>0</v>
      </c>
      <c r="BB91" s="55">
        <f t="shared" si="25"/>
        <v>0</v>
      </c>
      <c r="BC91" s="56">
        <f t="shared" si="25"/>
        <v>0</v>
      </c>
      <c r="BD91" s="54">
        <f t="shared" si="25"/>
        <v>0</v>
      </c>
      <c r="BE91" s="57" t="e">
        <f>BE92+BE93</f>
        <v>#REF!</v>
      </c>
      <c r="BF91" s="54" t="e">
        <f>BF92+BF93</f>
        <v>#REF!</v>
      </c>
      <c r="BG91" s="54" t="e">
        <f t="shared" si="4"/>
        <v>#REF!</v>
      </c>
      <c r="BH91" s="54" t="e">
        <f>#REF!*100/#REF!</f>
        <v>#REF!</v>
      </c>
      <c r="BI91" s="55" t="e">
        <f>BI92+BI93</f>
        <v>#REF!</v>
      </c>
      <c r="BJ91" s="58" t="e">
        <f>BJ92+BJ93</f>
        <v>#REF!</v>
      </c>
      <c r="BK91" s="53" t="e">
        <f t="shared" si="5"/>
        <v>#REF!</v>
      </c>
      <c r="BL91" s="59"/>
      <c r="BM91" s="59"/>
      <c r="BN91" s="60"/>
      <c r="BP91" s="62"/>
    </row>
    <row r="92" spans="1:74" x14ac:dyDescent="0.3">
      <c r="A92" s="317"/>
      <c r="B92" s="317"/>
      <c r="C92" s="318" t="s">
        <v>341</v>
      </c>
      <c r="D92" s="102"/>
      <c r="E92" s="63"/>
      <c r="F92" s="311"/>
      <c r="G92" s="370"/>
      <c r="H92" s="38"/>
      <c r="I92" s="38"/>
      <c r="J92" s="38"/>
      <c r="K92" s="38"/>
      <c r="L92" s="38"/>
      <c r="M92" s="38"/>
      <c r="N92" s="38"/>
      <c r="O92" s="38">
        <f>SUM(K92:N92)</f>
        <v>0</v>
      </c>
      <c r="P92" s="311"/>
      <c r="Q92" s="370"/>
      <c r="R92" s="38"/>
      <c r="S92" s="38"/>
      <c r="T92" s="38"/>
      <c r="U92" s="38"/>
      <c r="V92" s="38"/>
      <c r="W92" s="38"/>
      <c r="X92" s="38"/>
      <c r="Y92" s="38">
        <f>SUM(U92:X92)</f>
        <v>0</v>
      </c>
      <c r="Z92" s="311"/>
      <c r="AA92" s="370"/>
      <c r="AB92" s="38"/>
      <c r="AC92" s="38"/>
      <c r="AD92" s="38"/>
      <c r="AE92" s="38"/>
      <c r="AF92" s="38"/>
      <c r="AG92" s="38"/>
      <c r="AH92" s="38"/>
      <c r="AI92" s="38">
        <f>SUM(AE92:AH92)</f>
        <v>0</v>
      </c>
      <c r="AJ92" s="370"/>
      <c r="AK92" s="38"/>
      <c r="AL92" s="38"/>
      <c r="AM92" s="38"/>
      <c r="AN92" s="38"/>
      <c r="AO92" s="38"/>
      <c r="AP92" s="38"/>
      <c r="AQ92" s="38"/>
      <c r="AR92" s="38"/>
      <c r="AS92" s="38"/>
      <c r="AT92" s="38"/>
      <c r="AU92" s="38"/>
      <c r="AV92" s="164"/>
      <c r="AW92" s="65" t="e">
        <f>SUM(#REF!)</f>
        <v>#REF!</v>
      </c>
      <c r="AX92" s="48" t="e">
        <f>SUM(#REF!)</f>
        <v>#REF!</v>
      </c>
      <c r="AY92" s="65" t="e">
        <f>SUM(#REF!)</f>
        <v>#REF!</v>
      </c>
      <c r="AZ92" s="48" t="e">
        <f>SUM(#REF!)</f>
        <v>#REF!</v>
      </c>
      <c r="BA92" s="65" t="e">
        <f>SUM(#REF!)</f>
        <v>#REF!</v>
      </c>
      <c r="BB92" s="66" t="e">
        <f>SUM(#REF!)</f>
        <v>#REF!</v>
      </c>
      <c r="BC92" s="67" t="e">
        <f>SUM(#REF!)</f>
        <v>#REF!</v>
      </c>
      <c r="BD92" s="48" t="e">
        <f>SUM(#REF!)</f>
        <v>#REF!</v>
      </c>
      <c r="BE92" s="66" t="e">
        <f>SUM(#REF!)</f>
        <v>#REF!</v>
      </c>
      <c r="BF92" s="46" t="e">
        <f>SUM(#REF!)</f>
        <v>#REF!</v>
      </c>
      <c r="BG92" s="46" t="e">
        <f t="shared" si="4"/>
        <v>#REF!</v>
      </c>
      <c r="BH92" s="68" t="e">
        <f>#REF!*100/#REF!</f>
        <v>#REF!</v>
      </c>
      <c r="BI92" s="66" t="e">
        <f>SUM(#REF!)</f>
        <v>#REF!</v>
      </c>
      <c r="BJ92" s="69" t="e">
        <f>SUM(#REF!)</f>
        <v>#REF!</v>
      </c>
      <c r="BK92" s="48"/>
      <c r="BL92" s="49"/>
      <c r="BM92" s="49"/>
    </row>
    <row r="93" spans="1:74" x14ac:dyDescent="0.3">
      <c r="A93" s="319"/>
      <c r="B93" s="319"/>
      <c r="C93" s="320"/>
      <c r="D93" s="102"/>
      <c r="E93" s="63"/>
      <c r="F93" s="311"/>
      <c r="G93" s="370"/>
      <c r="H93" s="38"/>
      <c r="I93" s="38"/>
      <c r="J93" s="38"/>
      <c r="K93" s="38"/>
      <c r="L93" s="38"/>
      <c r="M93" s="38"/>
      <c r="N93" s="38"/>
      <c r="O93" s="38">
        <f t="shared" ref="O93:O114" si="26">SUM(K93:N93)</f>
        <v>0</v>
      </c>
      <c r="P93" s="311"/>
      <c r="Q93" s="370"/>
      <c r="R93" s="38"/>
      <c r="S93" s="38"/>
      <c r="T93" s="38"/>
      <c r="U93" s="38"/>
      <c r="V93" s="38"/>
      <c r="W93" s="38"/>
      <c r="X93" s="38"/>
      <c r="Y93" s="38">
        <f t="shared" ref="Y93:Y114" si="27">SUM(U93:X93)</f>
        <v>0</v>
      </c>
      <c r="Z93" s="311"/>
      <c r="AA93" s="370"/>
      <c r="AB93" s="38"/>
      <c r="AC93" s="38"/>
      <c r="AD93" s="38"/>
      <c r="AE93" s="38"/>
      <c r="AF93" s="38"/>
      <c r="AG93" s="38"/>
      <c r="AH93" s="38"/>
      <c r="AI93" s="38">
        <f t="shared" ref="AI93:AI114" si="28">SUM(AE93:AH93)</f>
        <v>0</v>
      </c>
      <c r="AJ93" s="370"/>
      <c r="AK93" s="38"/>
      <c r="AL93" s="38"/>
      <c r="AM93" s="38"/>
      <c r="AN93" s="38"/>
      <c r="AO93" s="38"/>
      <c r="AP93" s="38"/>
      <c r="AQ93" s="38"/>
      <c r="AR93" s="38"/>
      <c r="AS93" s="38"/>
      <c r="AT93" s="38"/>
      <c r="AU93" s="38"/>
      <c r="AV93" s="165"/>
      <c r="AW93" s="65"/>
      <c r="AX93" s="48"/>
      <c r="AY93" s="65"/>
      <c r="AZ93" s="64"/>
      <c r="BA93" s="65"/>
      <c r="BB93" s="70"/>
      <c r="BC93" s="67"/>
      <c r="BD93" s="64"/>
      <c r="BE93" s="66"/>
      <c r="BF93" s="46"/>
      <c r="BG93" s="46"/>
      <c r="BH93" s="68"/>
      <c r="BI93" s="70" t="e">
        <f>SUM(#REF!)</f>
        <v>#REF!</v>
      </c>
      <c r="BJ93" s="47" t="e">
        <f>SUM(#REF!)</f>
        <v>#REF!</v>
      </c>
      <c r="BK93" s="48" t="e">
        <f t="shared" si="5"/>
        <v>#REF!</v>
      </c>
      <c r="BL93" s="49"/>
      <c r="BM93" s="49"/>
    </row>
    <row r="94" spans="1:74" s="132" customFormat="1" ht="75" hidden="1" x14ac:dyDescent="0.3">
      <c r="A94" s="321" t="s">
        <v>28</v>
      </c>
      <c r="B94" s="321"/>
      <c r="C94" s="322" t="s">
        <v>115</v>
      </c>
      <c r="D94" s="122"/>
      <c r="E94" s="122"/>
      <c r="F94" s="311"/>
      <c r="G94" s="370"/>
      <c r="H94" s="356"/>
      <c r="I94" s="356">
        <f>G94-H94</f>
        <v>0</v>
      </c>
      <c r="J94" s="356"/>
      <c r="K94" s="356"/>
      <c r="L94" s="356"/>
      <c r="M94" s="356"/>
      <c r="N94" s="356"/>
      <c r="O94" s="356">
        <f t="shared" si="26"/>
        <v>0</v>
      </c>
      <c r="P94" s="311"/>
      <c r="Q94" s="370"/>
      <c r="R94" s="356"/>
      <c r="S94" s="356">
        <f>Q94-R94</f>
        <v>0</v>
      </c>
      <c r="T94" s="356"/>
      <c r="U94" s="356"/>
      <c r="V94" s="356"/>
      <c r="W94" s="356"/>
      <c r="X94" s="356"/>
      <c r="Y94" s="356">
        <f t="shared" si="27"/>
        <v>0</v>
      </c>
      <c r="Z94" s="311"/>
      <c r="AA94" s="370"/>
      <c r="AB94" s="356"/>
      <c r="AC94" s="356">
        <f>AA94-AB94</f>
        <v>0</v>
      </c>
      <c r="AD94" s="356"/>
      <c r="AE94" s="356"/>
      <c r="AF94" s="356"/>
      <c r="AG94" s="356"/>
      <c r="AH94" s="356"/>
      <c r="AI94" s="356">
        <f t="shared" si="28"/>
        <v>0</v>
      </c>
      <c r="AJ94" s="370">
        <f>G94+Q94+AA94</f>
        <v>0</v>
      </c>
      <c r="AK94" s="356">
        <f>H94+R94+AB94</f>
        <v>0</v>
      </c>
      <c r="AL94" s="356">
        <f>I94+S94+AC94</f>
        <v>0</v>
      </c>
      <c r="AM94" s="356"/>
      <c r="AN94" s="356"/>
      <c r="AO94" s="356"/>
      <c r="AP94" s="356"/>
      <c r="AQ94" s="356"/>
      <c r="AR94" s="356"/>
      <c r="AS94" s="356"/>
      <c r="AT94" s="356"/>
      <c r="AU94" s="356"/>
      <c r="AV94" s="166" t="s">
        <v>168</v>
      </c>
      <c r="AW94" s="133"/>
      <c r="AX94" s="129"/>
      <c r="AY94" s="133"/>
      <c r="AZ94" s="124"/>
      <c r="BA94" s="133"/>
      <c r="BB94" s="125"/>
      <c r="BC94" s="126"/>
      <c r="BD94" s="124"/>
      <c r="BE94" s="123"/>
      <c r="BF94" s="127"/>
      <c r="BG94" s="127"/>
      <c r="BH94" s="134"/>
      <c r="BI94" s="125"/>
      <c r="BJ94" s="135"/>
      <c r="BK94" s="129"/>
      <c r="BL94" s="130"/>
      <c r="BM94" s="136">
        <f>BM95</f>
        <v>0</v>
      </c>
      <c r="BN94" s="131"/>
    </row>
    <row r="95" spans="1:74" ht="56.25" x14ac:dyDescent="0.3">
      <c r="A95" s="319" t="s">
        <v>28</v>
      </c>
      <c r="B95" s="319" t="s">
        <v>342</v>
      </c>
      <c r="C95" s="323" t="s">
        <v>205</v>
      </c>
      <c r="D95" s="102"/>
      <c r="E95" s="63"/>
      <c r="F95" s="311">
        <f>G95+Q95+AA95</f>
        <v>5000</v>
      </c>
      <c r="G95" s="370"/>
      <c r="H95" s="38"/>
      <c r="I95" s="38">
        <f t="shared" ref="I95:I110" si="29">G95-H95</f>
        <v>0</v>
      </c>
      <c r="J95" s="38"/>
      <c r="K95" s="38"/>
      <c r="L95" s="38"/>
      <c r="M95" s="38"/>
      <c r="N95" s="38"/>
      <c r="O95" s="38">
        <f t="shared" si="26"/>
        <v>0</v>
      </c>
      <c r="P95" s="311">
        <f>F95-G95</f>
        <v>5000</v>
      </c>
      <c r="Q95" s="370">
        <v>5000</v>
      </c>
      <c r="R95" s="38">
        <f>Q95</f>
        <v>5000</v>
      </c>
      <c r="S95" s="38">
        <f t="shared" ref="S95:S111" si="30">Q95-R95</f>
        <v>0</v>
      </c>
      <c r="T95" s="38"/>
      <c r="U95" s="38"/>
      <c r="V95" s="38">
        <v>5000</v>
      </c>
      <c r="W95" s="38"/>
      <c r="X95" s="38"/>
      <c r="Y95" s="38">
        <f t="shared" si="27"/>
        <v>5000</v>
      </c>
      <c r="Z95" s="311">
        <f>P95-Q95</f>
        <v>0</v>
      </c>
      <c r="AA95" s="370"/>
      <c r="AB95" s="38"/>
      <c r="AC95" s="38">
        <f t="shared" ref="AC95:AC114" si="31">AA95-AB95</f>
        <v>0</v>
      </c>
      <c r="AD95" s="38"/>
      <c r="AE95" s="38"/>
      <c r="AF95" s="38"/>
      <c r="AG95" s="38"/>
      <c r="AH95" s="38"/>
      <c r="AI95" s="38">
        <f t="shared" si="28"/>
        <v>0</v>
      </c>
      <c r="AJ95" s="370">
        <f t="shared" ref="AJ95:AJ143" si="32">G95+Q95+AA95</f>
        <v>5000</v>
      </c>
      <c r="AK95" s="38">
        <f t="shared" ref="AK95:AK143" si="33">H95+R95+AB95</f>
        <v>5000</v>
      </c>
      <c r="AL95" s="38">
        <f t="shared" ref="AL95:AL143" si="34">I95+S95+AC95</f>
        <v>0</v>
      </c>
      <c r="AM95" s="38"/>
      <c r="AN95" s="100"/>
      <c r="AO95" s="100"/>
      <c r="AP95" s="100"/>
      <c r="AQ95" s="100"/>
      <c r="AR95" s="100"/>
      <c r="AS95" s="38">
        <f>Q95</f>
        <v>5000</v>
      </c>
      <c r="AT95" s="38"/>
      <c r="AU95" s="357">
        <f>AN95+AS95+AT95</f>
        <v>5000</v>
      </c>
      <c r="AV95" s="166" t="s">
        <v>169</v>
      </c>
      <c r="AW95" s="65"/>
      <c r="AX95" s="48"/>
      <c r="AY95" s="65"/>
      <c r="AZ95" s="64"/>
      <c r="BA95" s="65"/>
      <c r="BB95" s="70"/>
      <c r="BC95" s="67"/>
      <c r="BD95" s="64"/>
      <c r="BE95" s="66"/>
      <c r="BF95" s="46"/>
      <c r="BG95" s="46"/>
      <c r="BH95" s="68"/>
      <c r="BI95" s="70"/>
      <c r="BJ95" s="47"/>
      <c r="BK95" s="48"/>
      <c r="BL95" s="49"/>
      <c r="BM95" s="111"/>
    </row>
    <row r="96" spans="1:74" s="132" customFormat="1" ht="37.5" hidden="1" x14ac:dyDescent="0.3">
      <c r="A96" s="321" t="s">
        <v>216</v>
      </c>
      <c r="B96" s="321"/>
      <c r="C96" s="324" t="s">
        <v>116</v>
      </c>
      <c r="D96" s="122"/>
      <c r="E96" s="122"/>
      <c r="F96" s="311"/>
      <c r="G96" s="370"/>
      <c r="H96" s="356"/>
      <c r="I96" s="356">
        <f t="shared" si="29"/>
        <v>0</v>
      </c>
      <c r="J96" s="356"/>
      <c r="K96" s="356"/>
      <c r="L96" s="356"/>
      <c r="M96" s="356"/>
      <c r="N96" s="356"/>
      <c r="O96" s="356">
        <f t="shared" si="26"/>
        <v>0</v>
      </c>
      <c r="P96" s="311"/>
      <c r="Q96" s="370"/>
      <c r="R96" s="356"/>
      <c r="S96" s="356">
        <f t="shared" si="30"/>
        <v>0</v>
      </c>
      <c r="T96" s="356"/>
      <c r="U96" s="356"/>
      <c r="V96" s="356"/>
      <c r="W96" s="356"/>
      <c r="X96" s="356"/>
      <c r="Y96" s="356">
        <f t="shared" si="27"/>
        <v>0</v>
      </c>
      <c r="Z96" s="311"/>
      <c r="AA96" s="370"/>
      <c r="AB96" s="356"/>
      <c r="AC96" s="356">
        <f t="shared" si="31"/>
        <v>0</v>
      </c>
      <c r="AD96" s="356"/>
      <c r="AE96" s="356"/>
      <c r="AF96" s="356"/>
      <c r="AG96" s="356"/>
      <c r="AH96" s="356"/>
      <c r="AI96" s="356">
        <f t="shared" si="28"/>
        <v>0</v>
      </c>
      <c r="AJ96" s="370">
        <f t="shared" si="32"/>
        <v>0</v>
      </c>
      <c r="AK96" s="356">
        <f t="shared" si="33"/>
        <v>0</v>
      </c>
      <c r="AL96" s="356">
        <f t="shared" si="34"/>
        <v>0</v>
      </c>
      <c r="AM96" s="356"/>
      <c r="AN96" s="356"/>
      <c r="AO96" s="356"/>
      <c r="AP96" s="356"/>
      <c r="AQ96" s="356"/>
      <c r="AR96" s="356"/>
      <c r="AS96" s="356"/>
      <c r="AT96" s="356"/>
      <c r="AU96" s="356">
        <f t="shared" ref="AU96:AU98" si="35">SUM(AN96:AT96)</f>
        <v>0</v>
      </c>
      <c r="AV96" s="166" t="s">
        <v>168</v>
      </c>
      <c r="AW96" s="133"/>
      <c r="AX96" s="129"/>
      <c r="AY96" s="133"/>
      <c r="AZ96" s="124"/>
      <c r="BA96" s="133"/>
      <c r="BB96" s="125"/>
      <c r="BC96" s="126"/>
      <c r="BD96" s="124"/>
      <c r="BE96" s="123"/>
      <c r="BF96" s="127"/>
      <c r="BG96" s="127"/>
      <c r="BH96" s="134"/>
      <c r="BI96" s="125"/>
      <c r="BJ96" s="135"/>
      <c r="BK96" s="129"/>
      <c r="BL96" s="130"/>
      <c r="BM96" s="137">
        <f>SUM(BM97:BM119)</f>
        <v>0</v>
      </c>
      <c r="BN96" s="131"/>
    </row>
    <row r="97" spans="1:66" s="132" customFormat="1" ht="37.5" hidden="1" x14ac:dyDescent="0.3">
      <c r="A97" s="321" t="s">
        <v>219</v>
      </c>
      <c r="B97" s="321"/>
      <c r="C97" s="324" t="s">
        <v>117</v>
      </c>
      <c r="D97" s="122"/>
      <c r="E97" s="122"/>
      <c r="F97" s="311"/>
      <c r="G97" s="370"/>
      <c r="H97" s="356"/>
      <c r="I97" s="356">
        <f t="shared" si="29"/>
        <v>0</v>
      </c>
      <c r="J97" s="356"/>
      <c r="K97" s="356"/>
      <c r="L97" s="356"/>
      <c r="M97" s="356"/>
      <c r="N97" s="356"/>
      <c r="O97" s="356">
        <f t="shared" si="26"/>
        <v>0</v>
      </c>
      <c r="P97" s="311"/>
      <c r="Q97" s="370"/>
      <c r="R97" s="356"/>
      <c r="S97" s="356">
        <f t="shared" si="30"/>
        <v>0</v>
      </c>
      <c r="T97" s="356"/>
      <c r="U97" s="356"/>
      <c r="V97" s="356"/>
      <c r="W97" s="356"/>
      <c r="X97" s="356"/>
      <c r="Y97" s="356">
        <f t="shared" si="27"/>
        <v>0</v>
      </c>
      <c r="Z97" s="311"/>
      <c r="AA97" s="370"/>
      <c r="AB97" s="356"/>
      <c r="AC97" s="356">
        <f t="shared" si="31"/>
        <v>0</v>
      </c>
      <c r="AD97" s="356"/>
      <c r="AE97" s="356"/>
      <c r="AF97" s="356"/>
      <c r="AG97" s="356"/>
      <c r="AH97" s="356"/>
      <c r="AI97" s="356">
        <f t="shared" si="28"/>
        <v>0</v>
      </c>
      <c r="AJ97" s="370">
        <f t="shared" si="32"/>
        <v>0</v>
      </c>
      <c r="AK97" s="356">
        <f t="shared" si="33"/>
        <v>0</v>
      </c>
      <c r="AL97" s="356">
        <f t="shared" si="34"/>
        <v>0</v>
      </c>
      <c r="AM97" s="356"/>
      <c r="AN97" s="356"/>
      <c r="AO97" s="356"/>
      <c r="AP97" s="356"/>
      <c r="AQ97" s="356"/>
      <c r="AR97" s="356"/>
      <c r="AS97" s="356"/>
      <c r="AT97" s="356"/>
      <c r="AU97" s="356">
        <f t="shared" si="35"/>
        <v>0</v>
      </c>
      <c r="AV97" s="166" t="s">
        <v>170</v>
      </c>
      <c r="AW97" s="133"/>
      <c r="AX97" s="129"/>
      <c r="AY97" s="133"/>
      <c r="AZ97" s="124"/>
      <c r="BA97" s="133"/>
      <c r="BB97" s="125"/>
      <c r="BC97" s="126"/>
      <c r="BD97" s="124"/>
      <c r="BE97" s="123"/>
      <c r="BF97" s="127"/>
      <c r="BG97" s="127"/>
      <c r="BH97" s="134"/>
      <c r="BI97" s="125"/>
      <c r="BJ97" s="135"/>
      <c r="BK97" s="129"/>
      <c r="BL97" s="130"/>
      <c r="BM97" s="130"/>
      <c r="BN97" s="131"/>
    </row>
    <row r="98" spans="1:66" s="132" customFormat="1" ht="37.5" hidden="1" x14ac:dyDescent="0.3">
      <c r="A98" s="321" t="s">
        <v>221</v>
      </c>
      <c r="B98" s="321"/>
      <c r="C98" s="324" t="s">
        <v>118</v>
      </c>
      <c r="D98" s="122"/>
      <c r="E98" s="122"/>
      <c r="F98" s="311"/>
      <c r="G98" s="370"/>
      <c r="H98" s="356"/>
      <c r="I98" s="356">
        <f t="shared" si="29"/>
        <v>0</v>
      </c>
      <c r="J98" s="356"/>
      <c r="K98" s="356"/>
      <c r="L98" s="356"/>
      <c r="M98" s="356"/>
      <c r="N98" s="356"/>
      <c r="O98" s="356">
        <f t="shared" si="26"/>
        <v>0</v>
      </c>
      <c r="P98" s="311"/>
      <c r="Q98" s="370"/>
      <c r="R98" s="356"/>
      <c r="S98" s="356">
        <f t="shared" si="30"/>
        <v>0</v>
      </c>
      <c r="T98" s="356"/>
      <c r="U98" s="356"/>
      <c r="V98" s="356"/>
      <c r="W98" s="356"/>
      <c r="X98" s="356"/>
      <c r="Y98" s="356">
        <f t="shared" si="27"/>
        <v>0</v>
      </c>
      <c r="Z98" s="311"/>
      <c r="AA98" s="370"/>
      <c r="AB98" s="356"/>
      <c r="AC98" s="356">
        <f t="shared" si="31"/>
        <v>0</v>
      </c>
      <c r="AD98" s="356"/>
      <c r="AE98" s="356"/>
      <c r="AF98" s="356"/>
      <c r="AG98" s="356"/>
      <c r="AH98" s="356"/>
      <c r="AI98" s="356">
        <f t="shared" si="28"/>
        <v>0</v>
      </c>
      <c r="AJ98" s="370">
        <f t="shared" si="32"/>
        <v>0</v>
      </c>
      <c r="AK98" s="356">
        <f t="shared" si="33"/>
        <v>0</v>
      </c>
      <c r="AL98" s="356">
        <f t="shared" si="34"/>
        <v>0</v>
      </c>
      <c r="AM98" s="356"/>
      <c r="AN98" s="356"/>
      <c r="AO98" s="356"/>
      <c r="AP98" s="356"/>
      <c r="AQ98" s="356"/>
      <c r="AR98" s="356"/>
      <c r="AS98" s="356"/>
      <c r="AT98" s="356"/>
      <c r="AU98" s="356">
        <f t="shared" si="35"/>
        <v>0</v>
      </c>
      <c r="AV98" s="166" t="s">
        <v>168</v>
      </c>
      <c r="AW98" s="133"/>
      <c r="AX98" s="129"/>
      <c r="AY98" s="133"/>
      <c r="AZ98" s="124"/>
      <c r="BA98" s="133"/>
      <c r="BB98" s="125"/>
      <c r="BC98" s="126"/>
      <c r="BD98" s="124"/>
      <c r="BE98" s="123"/>
      <c r="BF98" s="127"/>
      <c r="BG98" s="127"/>
      <c r="BH98" s="134"/>
      <c r="BI98" s="125"/>
      <c r="BJ98" s="135"/>
      <c r="BK98" s="129"/>
      <c r="BL98" s="130"/>
      <c r="BM98" s="130"/>
      <c r="BN98" s="131"/>
    </row>
    <row r="99" spans="1:66" ht="131.25" x14ac:dyDescent="0.3">
      <c r="A99" s="319" t="s">
        <v>42</v>
      </c>
      <c r="B99" s="319" t="s">
        <v>343</v>
      </c>
      <c r="C99" s="323" t="s">
        <v>134</v>
      </c>
      <c r="D99" s="325"/>
      <c r="E99" s="63"/>
      <c r="F99" s="311">
        <f t="shared" ref="F99:F114" si="36">G99+Q99+AA99</f>
        <v>12200</v>
      </c>
      <c r="G99" s="370">
        <v>5600</v>
      </c>
      <c r="H99" s="38">
        <f>G99</f>
        <v>5600</v>
      </c>
      <c r="I99" s="38">
        <f t="shared" si="29"/>
        <v>0</v>
      </c>
      <c r="J99" s="38"/>
      <c r="K99" s="38"/>
      <c r="L99" s="38">
        <v>5600</v>
      </c>
      <c r="M99" s="38"/>
      <c r="N99" s="38"/>
      <c r="O99" s="38">
        <f t="shared" si="26"/>
        <v>5600</v>
      </c>
      <c r="P99" s="311">
        <f t="shared" ref="P99:P114" si="37">F99-G99</f>
        <v>6600</v>
      </c>
      <c r="Q99" s="370">
        <v>5600</v>
      </c>
      <c r="R99" s="38">
        <f t="shared" ref="R99:R105" si="38">Q99</f>
        <v>5600</v>
      </c>
      <c r="S99" s="38">
        <f t="shared" si="30"/>
        <v>0</v>
      </c>
      <c r="T99" s="38"/>
      <c r="U99" s="38"/>
      <c r="V99" s="38">
        <v>5600</v>
      </c>
      <c r="W99" s="38"/>
      <c r="X99" s="38"/>
      <c r="Y99" s="38">
        <f t="shared" si="27"/>
        <v>5600</v>
      </c>
      <c r="Z99" s="311">
        <f t="shared" ref="Z99:Z114" si="39">P99-Q99</f>
        <v>1000</v>
      </c>
      <c r="AA99" s="370">
        <v>1000</v>
      </c>
      <c r="AB99" s="38">
        <f>AA99</f>
        <v>1000</v>
      </c>
      <c r="AC99" s="38">
        <f t="shared" si="31"/>
        <v>0</v>
      </c>
      <c r="AD99" s="38"/>
      <c r="AE99" s="38"/>
      <c r="AF99" s="38">
        <v>1000</v>
      </c>
      <c r="AG99" s="38"/>
      <c r="AH99" s="38"/>
      <c r="AI99" s="38">
        <f t="shared" si="28"/>
        <v>1000</v>
      </c>
      <c r="AJ99" s="370">
        <f t="shared" si="32"/>
        <v>12200</v>
      </c>
      <c r="AK99" s="38">
        <f t="shared" si="33"/>
        <v>12200</v>
      </c>
      <c r="AL99" s="38">
        <f t="shared" si="34"/>
        <v>0</v>
      </c>
      <c r="AM99" s="38"/>
      <c r="AN99" s="38">
        <f>G99</f>
        <v>5600</v>
      </c>
      <c r="AO99" s="38"/>
      <c r="AP99" s="38">
        <v>5600</v>
      </c>
      <c r="AQ99" s="38"/>
      <c r="AR99" s="38"/>
      <c r="AS99" s="38">
        <f>Q99</f>
        <v>5600</v>
      </c>
      <c r="AT99" s="38">
        <f>AA99</f>
        <v>1000</v>
      </c>
      <c r="AU99" s="38">
        <f t="shared" ref="AU99:AU114" si="40">AN99+AS99+AT99</f>
        <v>12200</v>
      </c>
      <c r="AV99" s="165" t="s">
        <v>171</v>
      </c>
      <c r="AW99" s="65"/>
      <c r="AX99" s="48"/>
      <c r="AY99" s="65"/>
      <c r="AZ99" s="64"/>
      <c r="BA99" s="65"/>
      <c r="BB99" s="70"/>
      <c r="BC99" s="67"/>
      <c r="BD99" s="64"/>
      <c r="BE99" s="66"/>
      <c r="BF99" s="46"/>
      <c r="BG99" s="46"/>
      <c r="BH99" s="68"/>
      <c r="BI99" s="70"/>
      <c r="BJ99" s="47"/>
      <c r="BK99" s="48"/>
      <c r="BL99" s="49"/>
      <c r="BM99" s="49"/>
    </row>
    <row r="100" spans="1:66" ht="94.5" customHeight="1" x14ac:dyDescent="0.3">
      <c r="A100" s="319" t="s">
        <v>214</v>
      </c>
      <c r="B100" s="319" t="s">
        <v>345</v>
      </c>
      <c r="C100" s="323" t="s">
        <v>190</v>
      </c>
      <c r="D100" s="325"/>
      <c r="E100" s="63"/>
      <c r="F100" s="311">
        <f t="shared" si="36"/>
        <v>2500</v>
      </c>
      <c r="G100" s="370">
        <v>1000</v>
      </c>
      <c r="H100" s="38">
        <f>G100</f>
        <v>1000</v>
      </c>
      <c r="I100" s="38">
        <f t="shared" ref="I100" si="41">G100-H100</f>
        <v>0</v>
      </c>
      <c r="J100" s="38"/>
      <c r="K100" s="38"/>
      <c r="L100" s="38">
        <v>1000</v>
      </c>
      <c r="M100" s="38"/>
      <c r="N100" s="38"/>
      <c r="O100" s="38">
        <f t="shared" si="26"/>
        <v>1000</v>
      </c>
      <c r="P100" s="311">
        <f t="shared" si="37"/>
        <v>1500</v>
      </c>
      <c r="Q100" s="370">
        <v>1000</v>
      </c>
      <c r="R100" s="38">
        <f t="shared" si="38"/>
        <v>1000</v>
      </c>
      <c r="S100" s="38">
        <f t="shared" ref="S100" si="42">Q100-R100</f>
        <v>0</v>
      </c>
      <c r="T100" s="38"/>
      <c r="U100" s="38"/>
      <c r="V100" s="38">
        <v>1000</v>
      </c>
      <c r="W100" s="38"/>
      <c r="X100" s="38"/>
      <c r="Y100" s="38">
        <f t="shared" si="27"/>
        <v>1000</v>
      </c>
      <c r="Z100" s="311">
        <f t="shared" si="39"/>
        <v>500</v>
      </c>
      <c r="AA100" s="370">
        <v>500</v>
      </c>
      <c r="AB100" s="38">
        <f>AA100</f>
        <v>500</v>
      </c>
      <c r="AC100" s="38">
        <f t="shared" si="31"/>
        <v>0</v>
      </c>
      <c r="AD100" s="38"/>
      <c r="AE100" s="38"/>
      <c r="AF100" s="38">
        <v>500</v>
      </c>
      <c r="AG100" s="38"/>
      <c r="AH100" s="38"/>
      <c r="AI100" s="38">
        <f t="shared" si="28"/>
        <v>500</v>
      </c>
      <c r="AJ100" s="370">
        <f t="shared" si="32"/>
        <v>2500</v>
      </c>
      <c r="AK100" s="38">
        <f t="shared" si="33"/>
        <v>2500</v>
      </c>
      <c r="AL100" s="38">
        <f t="shared" si="34"/>
        <v>0</v>
      </c>
      <c r="AM100" s="38"/>
      <c r="AN100" s="38">
        <f>G100</f>
        <v>1000</v>
      </c>
      <c r="AO100" s="38"/>
      <c r="AP100" s="38">
        <v>1000</v>
      </c>
      <c r="AQ100" s="38"/>
      <c r="AR100" s="38"/>
      <c r="AS100" s="38">
        <f>Q100</f>
        <v>1000</v>
      </c>
      <c r="AT100" s="38">
        <f>AA100</f>
        <v>500</v>
      </c>
      <c r="AU100" s="38">
        <f t="shared" si="40"/>
        <v>2500</v>
      </c>
      <c r="AV100" s="165" t="s">
        <v>189</v>
      </c>
      <c r="AW100" s="65"/>
      <c r="AX100" s="48"/>
      <c r="AY100" s="65"/>
      <c r="AZ100" s="64"/>
      <c r="BA100" s="65"/>
      <c r="BB100" s="70"/>
      <c r="BC100" s="67"/>
      <c r="BD100" s="64"/>
      <c r="BE100" s="66"/>
      <c r="BF100" s="46"/>
      <c r="BG100" s="46"/>
      <c r="BH100" s="68"/>
      <c r="BI100" s="70"/>
      <c r="BJ100" s="47"/>
      <c r="BK100" s="48"/>
      <c r="BL100" s="49"/>
      <c r="BM100" s="49"/>
    </row>
    <row r="101" spans="1:66" s="132" customFormat="1" ht="108" hidden="1" customHeight="1" x14ac:dyDescent="0.3">
      <c r="A101" s="321" t="s">
        <v>226</v>
      </c>
      <c r="B101" s="319" t="s">
        <v>342</v>
      </c>
      <c r="C101" s="324" t="s">
        <v>141</v>
      </c>
      <c r="D101" s="122"/>
      <c r="E101" s="122"/>
      <c r="F101" s="311">
        <f t="shared" si="36"/>
        <v>0</v>
      </c>
      <c r="G101" s="370"/>
      <c r="H101" s="356"/>
      <c r="I101" s="356">
        <f t="shared" si="29"/>
        <v>0</v>
      </c>
      <c r="J101" s="356"/>
      <c r="K101" s="356"/>
      <c r="L101" s="356"/>
      <c r="M101" s="356"/>
      <c r="N101" s="356"/>
      <c r="O101" s="356">
        <f t="shared" si="26"/>
        <v>0</v>
      </c>
      <c r="P101" s="311">
        <f t="shared" si="37"/>
        <v>0</v>
      </c>
      <c r="Q101" s="375">
        <v>0</v>
      </c>
      <c r="R101" s="356">
        <f t="shared" si="38"/>
        <v>0</v>
      </c>
      <c r="S101" s="356">
        <f t="shared" si="30"/>
        <v>0</v>
      </c>
      <c r="T101" s="356"/>
      <c r="U101" s="356"/>
      <c r="V101" s="356"/>
      <c r="W101" s="356"/>
      <c r="X101" s="356"/>
      <c r="Y101" s="356">
        <f t="shared" si="27"/>
        <v>0</v>
      </c>
      <c r="Z101" s="311">
        <f t="shared" si="39"/>
        <v>0</v>
      </c>
      <c r="AA101" s="370"/>
      <c r="AB101" s="356"/>
      <c r="AC101" s="356">
        <f t="shared" si="31"/>
        <v>0</v>
      </c>
      <c r="AD101" s="356"/>
      <c r="AE101" s="356"/>
      <c r="AF101" s="356"/>
      <c r="AG101" s="356"/>
      <c r="AH101" s="356"/>
      <c r="AI101" s="356">
        <f t="shared" si="28"/>
        <v>0</v>
      </c>
      <c r="AJ101" s="370">
        <f t="shared" si="32"/>
        <v>0</v>
      </c>
      <c r="AK101" s="356">
        <f t="shared" si="33"/>
        <v>0</v>
      </c>
      <c r="AL101" s="356">
        <f t="shared" si="34"/>
        <v>0</v>
      </c>
      <c r="AM101" s="356"/>
      <c r="AN101" s="356"/>
      <c r="AO101" s="356"/>
      <c r="AP101" s="356"/>
      <c r="AQ101" s="356"/>
      <c r="AR101" s="356"/>
      <c r="AS101" s="356"/>
      <c r="AT101" s="356"/>
      <c r="AU101" s="356">
        <f t="shared" si="40"/>
        <v>0</v>
      </c>
      <c r="AV101" s="165" t="s">
        <v>157</v>
      </c>
      <c r="AW101" s="133"/>
      <c r="AX101" s="129"/>
      <c r="AY101" s="133"/>
      <c r="AZ101" s="124"/>
      <c r="BA101" s="133"/>
      <c r="BB101" s="125"/>
      <c r="BC101" s="126"/>
      <c r="BD101" s="124"/>
      <c r="BE101" s="123"/>
      <c r="BF101" s="127"/>
      <c r="BG101" s="127"/>
      <c r="BH101" s="134"/>
      <c r="BI101" s="125"/>
      <c r="BJ101" s="135"/>
      <c r="BK101" s="129"/>
      <c r="BL101" s="130"/>
      <c r="BM101" s="130"/>
      <c r="BN101" s="131"/>
    </row>
    <row r="102" spans="1:66" ht="75" x14ac:dyDescent="0.3">
      <c r="A102" s="319" t="s">
        <v>215</v>
      </c>
      <c r="B102" s="319" t="s">
        <v>346</v>
      </c>
      <c r="C102" s="326" t="s">
        <v>148</v>
      </c>
      <c r="D102" s="102"/>
      <c r="E102" s="63"/>
      <c r="F102" s="311">
        <f t="shared" si="36"/>
        <v>5030</v>
      </c>
      <c r="G102" s="370">
        <v>2450</v>
      </c>
      <c r="H102" s="38">
        <f t="shared" ref="H102:H110" si="43">G102</f>
        <v>2450</v>
      </c>
      <c r="I102" s="38">
        <f t="shared" si="29"/>
        <v>0</v>
      </c>
      <c r="J102" s="38"/>
      <c r="K102" s="38"/>
      <c r="L102" s="38"/>
      <c r="M102" s="38">
        <v>2450</v>
      </c>
      <c r="N102" s="38"/>
      <c r="O102" s="38">
        <f t="shared" si="26"/>
        <v>2450</v>
      </c>
      <c r="P102" s="311">
        <f t="shared" si="37"/>
        <v>2580</v>
      </c>
      <c r="Q102" s="370">
        <v>2580</v>
      </c>
      <c r="R102" s="38">
        <f t="shared" si="38"/>
        <v>2580</v>
      </c>
      <c r="S102" s="38">
        <f t="shared" si="30"/>
        <v>0</v>
      </c>
      <c r="T102" s="38"/>
      <c r="U102" s="38"/>
      <c r="V102" s="38"/>
      <c r="W102" s="38">
        <v>2580</v>
      </c>
      <c r="X102" s="38"/>
      <c r="Y102" s="38">
        <f t="shared" si="27"/>
        <v>2580</v>
      </c>
      <c r="Z102" s="311">
        <f t="shared" si="39"/>
        <v>0</v>
      </c>
      <c r="AA102" s="370"/>
      <c r="AB102" s="38"/>
      <c r="AC102" s="38">
        <f t="shared" si="31"/>
        <v>0</v>
      </c>
      <c r="AD102" s="38"/>
      <c r="AE102" s="38"/>
      <c r="AF102" s="38"/>
      <c r="AG102" s="38"/>
      <c r="AH102" s="38"/>
      <c r="AI102" s="38">
        <f t="shared" si="28"/>
        <v>0</v>
      </c>
      <c r="AJ102" s="370">
        <f t="shared" si="32"/>
        <v>5030</v>
      </c>
      <c r="AK102" s="38">
        <f t="shared" si="33"/>
        <v>5030</v>
      </c>
      <c r="AL102" s="38">
        <f t="shared" si="34"/>
        <v>0</v>
      </c>
      <c r="AM102" s="38"/>
      <c r="AN102" s="38"/>
      <c r="AO102" s="38"/>
      <c r="AP102" s="38"/>
      <c r="AQ102" s="38"/>
      <c r="AR102" s="38"/>
      <c r="AS102" s="38">
        <f>G102+Q102</f>
        <v>5030</v>
      </c>
      <c r="AT102" s="38"/>
      <c r="AU102" s="38">
        <f t="shared" si="40"/>
        <v>5030</v>
      </c>
      <c r="AV102" s="168" t="s">
        <v>172</v>
      </c>
      <c r="AW102" s="65"/>
      <c r="AX102" s="48"/>
      <c r="AY102" s="65"/>
      <c r="AZ102" s="64"/>
      <c r="BA102" s="65"/>
      <c r="BB102" s="70"/>
      <c r="BC102" s="67"/>
      <c r="BD102" s="64"/>
      <c r="BE102" s="66"/>
      <c r="BF102" s="46"/>
      <c r="BG102" s="46"/>
      <c r="BH102" s="68"/>
      <c r="BI102" s="70"/>
      <c r="BJ102" s="47"/>
      <c r="BK102" s="48"/>
      <c r="BL102" s="49"/>
      <c r="BM102" s="49"/>
    </row>
    <row r="103" spans="1:66" ht="37.5" x14ac:dyDescent="0.3">
      <c r="A103" s="319" t="s">
        <v>216</v>
      </c>
      <c r="B103" s="319" t="s">
        <v>347</v>
      </c>
      <c r="C103" s="326" t="s">
        <v>149</v>
      </c>
      <c r="D103" s="102"/>
      <c r="E103" s="63"/>
      <c r="F103" s="311">
        <f t="shared" si="36"/>
        <v>1291</v>
      </c>
      <c r="G103" s="370">
        <v>1291</v>
      </c>
      <c r="H103" s="38">
        <f t="shared" si="43"/>
        <v>1291</v>
      </c>
      <c r="I103" s="38">
        <f t="shared" si="29"/>
        <v>0</v>
      </c>
      <c r="J103" s="38"/>
      <c r="K103" s="38"/>
      <c r="L103" s="38"/>
      <c r="M103" s="38"/>
      <c r="N103" s="38">
        <v>1291</v>
      </c>
      <c r="O103" s="38">
        <f t="shared" si="26"/>
        <v>1291</v>
      </c>
      <c r="P103" s="311">
        <f t="shared" si="37"/>
        <v>0</v>
      </c>
      <c r="Q103" s="370">
        <v>0</v>
      </c>
      <c r="R103" s="38">
        <f t="shared" si="38"/>
        <v>0</v>
      </c>
      <c r="S103" s="38">
        <f t="shared" si="30"/>
        <v>0</v>
      </c>
      <c r="T103" s="100"/>
      <c r="U103" s="100"/>
      <c r="V103" s="100"/>
      <c r="W103" s="100"/>
      <c r="X103" s="100"/>
      <c r="Y103" s="100">
        <f t="shared" si="27"/>
        <v>0</v>
      </c>
      <c r="Z103" s="311">
        <f t="shared" si="39"/>
        <v>0</v>
      </c>
      <c r="AA103" s="370"/>
      <c r="AB103" s="100"/>
      <c r="AC103" s="100">
        <f t="shared" si="31"/>
        <v>0</v>
      </c>
      <c r="AD103" s="100"/>
      <c r="AE103" s="100"/>
      <c r="AF103" s="100"/>
      <c r="AG103" s="100"/>
      <c r="AH103" s="100"/>
      <c r="AI103" s="100">
        <f t="shared" si="28"/>
        <v>0</v>
      </c>
      <c r="AJ103" s="370">
        <f t="shared" si="32"/>
        <v>1291</v>
      </c>
      <c r="AK103" s="100">
        <f t="shared" si="33"/>
        <v>1291</v>
      </c>
      <c r="AL103" s="100">
        <f t="shared" si="34"/>
        <v>0</v>
      </c>
      <c r="AM103" s="100"/>
      <c r="AN103" s="100">
        <f>G103</f>
        <v>1291</v>
      </c>
      <c r="AO103" s="100"/>
      <c r="AP103" s="100"/>
      <c r="AQ103" s="100"/>
      <c r="AR103" s="100">
        <v>1291</v>
      </c>
      <c r="AS103" s="100"/>
      <c r="AT103" s="100"/>
      <c r="AU103" s="100">
        <f t="shared" si="40"/>
        <v>1291</v>
      </c>
      <c r="AV103" s="168" t="s">
        <v>150</v>
      </c>
      <c r="AW103" s="65"/>
      <c r="AX103" s="48"/>
      <c r="AY103" s="65"/>
      <c r="AZ103" s="64"/>
      <c r="BA103" s="65"/>
      <c r="BB103" s="70"/>
      <c r="BC103" s="67"/>
      <c r="BD103" s="64"/>
      <c r="BE103" s="66"/>
      <c r="BF103" s="46"/>
      <c r="BG103" s="46"/>
      <c r="BH103" s="68"/>
      <c r="BI103" s="70"/>
      <c r="BJ103" s="47"/>
      <c r="BK103" s="48"/>
      <c r="BL103" s="49"/>
      <c r="BM103" s="49"/>
    </row>
    <row r="104" spans="1:66" ht="56.25" x14ac:dyDescent="0.3">
      <c r="A104" s="319" t="s">
        <v>217</v>
      </c>
      <c r="B104" s="319" t="s">
        <v>348</v>
      </c>
      <c r="C104" s="326" t="s">
        <v>151</v>
      </c>
      <c r="D104" s="102"/>
      <c r="E104" s="63"/>
      <c r="F104" s="311">
        <f t="shared" si="36"/>
        <v>2954.64</v>
      </c>
      <c r="G104" s="370">
        <v>2215.98</v>
      </c>
      <c r="H104" s="38">
        <f t="shared" si="43"/>
        <v>2215.98</v>
      </c>
      <c r="I104" s="38">
        <f t="shared" si="29"/>
        <v>0</v>
      </c>
      <c r="J104" s="38"/>
      <c r="K104" s="38"/>
      <c r="L104" s="38">
        <v>2216</v>
      </c>
      <c r="M104" s="38"/>
      <c r="N104" s="38"/>
      <c r="O104" s="38">
        <f t="shared" si="26"/>
        <v>2216</v>
      </c>
      <c r="P104" s="311">
        <f t="shared" si="37"/>
        <v>738.65999999999985</v>
      </c>
      <c r="Q104" s="370">
        <v>738.66</v>
      </c>
      <c r="R104" s="38">
        <f t="shared" si="38"/>
        <v>738.66</v>
      </c>
      <c r="S104" s="38">
        <f t="shared" si="30"/>
        <v>0</v>
      </c>
      <c r="T104" s="38"/>
      <c r="U104" s="38"/>
      <c r="V104" s="38"/>
      <c r="W104" s="38"/>
      <c r="X104" s="38">
        <v>738.7</v>
      </c>
      <c r="Y104" s="38">
        <f t="shared" si="27"/>
        <v>738.7</v>
      </c>
      <c r="Z104" s="311">
        <f t="shared" si="39"/>
        <v>0</v>
      </c>
      <c r="AA104" s="370"/>
      <c r="AB104" s="38"/>
      <c r="AC104" s="38">
        <f t="shared" si="31"/>
        <v>0</v>
      </c>
      <c r="AD104" s="38"/>
      <c r="AE104" s="38"/>
      <c r="AF104" s="38"/>
      <c r="AG104" s="38"/>
      <c r="AH104" s="38"/>
      <c r="AI104" s="38">
        <f t="shared" si="28"/>
        <v>0</v>
      </c>
      <c r="AJ104" s="370">
        <f t="shared" si="32"/>
        <v>2954.64</v>
      </c>
      <c r="AK104" s="38">
        <f t="shared" si="33"/>
        <v>2954.64</v>
      </c>
      <c r="AL104" s="38">
        <f t="shared" si="34"/>
        <v>0</v>
      </c>
      <c r="AM104" s="38"/>
      <c r="AN104" s="38"/>
      <c r="AO104" s="38"/>
      <c r="AP104" s="38"/>
      <c r="AQ104" s="38"/>
      <c r="AR104" s="38"/>
      <c r="AS104" s="38">
        <f>G104+Q104</f>
        <v>2954.64</v>
      </c>
      <c r="AT104" s="38"/>
      <c r="AU104" s="38">
        <f t="shared" si="40"/>
        <v>2954.64</v>
      </c>
      <c r="AV104" s="168" t="s">
        <v>173</v>
      </c>
      <c r="AW104" s="65"/>
      <c r="AX104" s="48"/>
      <c r="AY104" s="65"/>
      <c r="AZ104" s="64"/>
      <c r="BA104" s="65"/>
      <c r="BB104" s="70"/>
      <c r="BC104" s="67"/>
      <c r="BD104" s="64"/>
      <c r="BE104" s="66"/>
      <c r="BF104" s="46"/>
      <c r="BG104" s="46"/>
      <c r="BH104" s="68"/>
      <c r="BI104" s="70"/>
      <c r="BJ104" s="47"/>
      <c r="BK104" s="48"/>
      <c r="BL104" s="49"/>
      <c r="BM104" s="49"/>
    </row>
    <row r="105" spans="1:66" ht="75" x14ac:dyDescent="0.3">
      <c r="A105" s="319" t="s">
        <v>218</v>
      </c>
      <c r="B105" s="319" t="s">
        <v>349</v>
      </c>
      <c r="C105" s="326" t="s">
        <v>152</v>
      </c>
      <c r="D105" s="102"/>
      <c r="E105" s="63"/>
      <c r="F105" s="311">
        <f t="shared" si="36"/>
        <v>4277.07</v>
      </c>
      <c r="G105" s="370">
        <v>1425.69</v>
      </c>
      <c r="H105" s="38">
        <f t="shared" si="43"/>
        <v>1425.69</v>
      </c>
      <c r="I105" s="38">
        <f t="shared" si="29"/>
        <v>0</v>
      </c>
      <c r="J105" s="38"/>
      <c r="K105" s="38"/>
      <c r="L105" s="38"/>
      <c r="M105" s="38">
        <v>1425.7</v>
      </c>
      <c r="N105" s="38"/>
      <c r="O105" s="38">
        <f t="shared" si="26"/>
        <v>1425.7</v>
      </c>
      <c r="P105" s="311">
        <f t="shared" si="37"/>
        <v>2851.3799999999997</v>
      </c>
      <c r="Q105" s="370">
        <v>2851.38</v>
      </c>
      <c r="R105" s="38">
        <f t="shared" si="38"/>
        <v>2851.38</v>
      </c>
      <c r="S105" s="38">
        <f t="shared" si="30"/>
        <v>0</v>
      </c>
      <c r="T105" s="38"/>
      <c r="U105" s="38"/>
      <c r="V105" s="38">
        <v>2851.4</v>
      </c>
      <c r="W105" s="38"/>
      <c r="X105" s="38"/>
      <c r="Y105" s="38">
        <f t="shared" si="27"/>
        <v>2851.4</v>
      </c>
      <c r="Z105" s="311">
        <f t="shared" si="39"/>
        <v>0</v>
      </c>
      <c r="AA105" s="370"/>
      <c r="AB105" s="38"/>
      <c r="AC105" s="38">
        <f t="shared" si="31"/>
        <v>0</v>
      </c>
      <c r="AD105" s="38"/>
      <c r="AE105" s="38"/>
      <c r="AF105" s="38"/>
      <c r="AG105" s="38"/>
      <c r="AH105" s="38"/>
      <c r="AI105" s="38">
        <f t="shared" si="28"/>
        <v>0</v>
      </c>
      <c r="AJ105" s="370">
        <f t="shared" si="32"/>
        <v>4277.07</v>
      </c>
      <c r="AK105" s="38">
        <f t="shared" si="33"/>
        <v>4277.07</v>
      </c>
      <c r="AL105" s="38">
        <f t="shared" si="34"/>
        <v>0</v>
      </c>
      <c r="AM105" s="38"/>
      <c r="AN105" s="38">
        <f>G105</f>
        <v>1425.69</v>
      </c>
      <c r="AO105" s="38"/>
      <c r="AP105" s="38"/>
      <c r="AQ105" s="38">
        <v>1425.7</v>
      </c>
      <c r="AR105" s="38"/>
      <c r="AS105" s="38">
        <f>Q105</f>
        <v>2851.38</v>
      </c>
      <c r="AT105" s="38"/>
      <c r="AU105" s="38">
        <f t="shared" si="40"/>
        <v>4277.07</v>
      </c>
      <c r="AV105" s="168" t="s">
        <v>174</v>
      </c>
      <c r="AW105" s="65"/>
      <c r="AX105" s="48"/>
      <c r="AY105" s="65"/>
      <c r="AZ105" s="64"/>
      <c r="BA105" s="65"/>
      <c r="BB105" s="70"/>
      <c r="BC105" s="67"/>
      <c r="BD105" s="64"/>
      <c r="BE105" s="66"/>
      <c r="BF105" s="46"/>
      <c r="BG105" s="46"/>
      <c r="BH105" s="68"/>
      <c r="BI105" s="70"/>
      <c r="BJ105" s="47"/>
      <c r="BK105" s="48"/>
      <c r="BL105" s="49"/>
      <c r="BM105" s="49"/>
    </row>
    <row r="106" spans="1:66" ht="75" x14ac:dyDescent="0.3">
      <c r="A106" s="319" t="s">
        <v>219</v>
      </c>
      <c r="B106" s="319" t="s">
        <v>350</v>
      </c>
      <c r="C106" s="326" t="s">
        <v>153</v>
      </c>
      <c r="D106" s="102"/>
      <c r="E106" s="63"/>
      <c r="F106" s="311">
        <f t="shared" si="36"/>
        <v>550</v>
      </c>
      <c r="G106" s="370">
        <v>550</v>
      </c>
      <c r="H106" s="38">
        <f t="shared" si="43"/>
        <v>550</v>
      </c>
      <c r="I106" s="38">
        <f t="shared" si="29"/>
        <v>0</v>
      </c>
      <c r="J106" s="38"/>
      <c r="K106" s="38"/>
      <c r="L106" s="38"/>
      <c r="M106" s="38"/>
      <c r="N106" s="38">
        <v>550</v>
      </c>
      <c r="O106" s="38">
        <f t="shared" si="26"/>
        <v>550</v>
      </c>
      <c r="P106" s="311">
        <f t="shared" si="37"/>
        <v>0</v>
      </c>
      <c r="Q106" s="370"/>
      <c r="R106" s="38"/>
      <c r="S106" s="38">
        <f t="shared" si="30"/>
        <v>0</v>
      </c>
      <c r="T106" s="38"/>
      <c r="U106" s="38"/>
      <c r="V106" s="38"/>
      <c r="W106" s="38"/>
      <c r="X106" s="38"/>
      <c r="Y106" s="38">
        <f t="shared" si="27"/>
        <v>0</v>
      </c>
      <c r="Z106" s="311">
        <f t="shared" si="39"/>
        <v>0</v>
      </c>
      <c r="AA106" s="370"/>
      <c r="AB106" s="38"/>
      <c r="AC106" s="38">
        <f t="shared" si="31"/>
        <v>0</v>
      </c>
      <c r="AD106" s="38"/>
      <c r="AE106" s="38"/>
      <c r="AF106" s="38"/>
      <c r="AG106" s="38"/>
      <c r="AH106" s="38"/>
      <c r="AI106" s="38">
        <f t="shared" si="28"/>
        <v>0</v>
      </c>
      <c r="AJ106" s="370">
        <f t="shared" si="32"/>
        <v>550</v>
      </c>
      <c r="AK106" s="38">
        <f t="shared" si="33"/>
        <v>550</v>
      </c>
      <c r="AL106" s="38">
        <f t="shared" si="34"/>
        <v>0</v>
      </c>
      <c r="AM106" s="38"/>
      <c r="AN106" s="38">
        <f>G106</f>
        <v>550</v>
      </c>
      <c r="AO106" s="38"/>
      <c r="AP106" s="38"/>
      <c r="AQ106" s="38"/>
      <c r="AR106" s="38">
        <v>550</v>
      </c>
      <c r="AS106" s="38"/>
      <c r="AT106" s="38"/>
      <c r="AU106" s="38">
        <f t="shared" si="40"/>
        <v>550</v>
      </c>
      <c r="AV106" s="168" t="s">
        <v>175</v>
      </c>
      <c r="AW106" s="65"/>
      <c r="AX106" s="48"/>
      <c r="AY106" s="65"/>
      <c r="AZ106" s="64"/>
      <c r="BA106" s="65"/>
      <c r="BB106" s="70"/>
      <c r="BC106" s="67"/>
      <c r="BD106" s="64"/>
      <c r="BE106" s="66"/>
      <c r="BF106" s="46"/>
      <c r="BG106" s="46"/>
      <c r="BH106" s="68"/>
      <c r="BI106" s="70"/>
      <c r="BJ106" s="47"/>
      <c r="BK106" s="48"/>
      <c r="BL106" s="49"/>
      <c r="BM106" s="49"/>
    </row>
    <row r="107" spans="1:66" ht="112.5" x14ac:dyDescent="0.3">
      <c r="A107" s="319" t="s">
        <v>220</v>
      </c>
      <c r="B107" s="319" t="s">
        <v>351</v>
      </c>
      <c r="C107" s="326" t="s">
        <v>154</v>
      </c>
      <c r="D107" s="102"/>
      <c r="E107" s="63"/>
      <c r="F107" s="311">
        <f t="shared" si="36"/>
        <v>6000</v>
      </c>
      <c r="G107" s="370">
        <v>2000</v>
      </c>
      <c r="H107" s="38">
        <f t="shared" si="43"/>
        <v>2000</v>
      </c>
      <c r="I107" s="38">
        <f t="shared" si="29"/>
        <v>0</v>
      </c>
      <c r="J107" s="38"/>
      <c r="K107" s="38"/>
      <c r="L107" s="38">
        <v>2000</v>
      </c>
      <c r="M107" s="38"/>
      <c r="N107" s="38"/>
      <c r="O107" s="38">
        <f t="shared" si="26"/>
        <v>2000</v>
      </c>
      <c r="P107" s="311">
        <f t="shared" si="37"/>
        <v>4000</v>
      </c>
      <c r="Q107" s="370">
        <v>4000</v>
      </c>
      <c r="R107" s="38">
        <f>Q107</f>
        <v>4000</v>
      </c>
      <c r="S107" s="38">
        <f t="shared" si="30"/>
        <v>0</v>
      </c>
      <c r="T107" s="38"/>
      <c r="U107" s="38"/>
      <c r="V107" s="38"/>
      <c r="W107" s="38"/>
      <c r="X107" s="38">
        <v>4000</v>
      </c>
      <c r="Y107" s="38">
        <f t="shared" si="27"/>
        <v>4000</v>
      </c>
      <c r="Z107" s="311">
        <f t="shared" si="39"/>
        <v>0</v>
      </c>
      <c r="AA107" s="370"/>
      <c r="AB107" s="38"/>
      <c r="AC107" s="38">
        <f t="shared" si="31"/>
        <v>0</v>
      </c>
      <c r="AD107" s="38"/>
      <c r="AE107" s="38"/>
      <c r="AF107" s="38"/>
      <c r="AG107" s="38"/>
      <c r="AH107" s="38"/>
      <c r="AI107" s="38">
        <f t="shared" si="28"/>
        <v>0</v>
      </c>
      <c r="AJ107" s="370">
        <f t="shared" si="32"/>
        <v>6000</v>
      </c>
      <c r="AK107" s="38">
        <f t="shared" si="33"/>
        <v>6000</v>
      </c>
      <c r="AL107" s="38">
        <f t="shared" si="34"/>
        <v>0</v>
      </c>
      <c r="AM107" s="38"/>
      <c r="AN107" s="38"/>
      <c r="AO107" s="38"/>
      <c r="AP107" s="38"/>
      <c r="AQ107" s="38"/>
      <c r="AR107" s="38"/>
      <c r="AS107" s="38">
        <f>G107+Q107</f>
        <v>6000</v>
      </c>
      <c r="AT107" s="38"/>
      <c r="AU107" s="38">
        <f t="shared" si="40"/>
        <v>6000</v>
      </c>
      <c r="AV107" s="168" t="s">
        <v>176</v>
      </c>
      <c r="AW107" s="65"/>
      <c r="AX107" s="48"/>
      <c r="AY107" s="65"/>
      <c r="AZ107" s="64"/>
      <c r="BA107" s="65"/>
      <c r="BB107" s="70"/>
      <c r="BC107" s="67"/>
      <c r="BD107" s="64"/>
      <c r="BE107" s="66"/>
      <c r="BF107" s="46"/>
      <c r="BG107" s="46"/>
      <c r="BH107" s="68"/>
      <c r="BI107" s="70"/>
      <c r="BJ107" s="47"/>
      <c r="BK107" s="48"/>
      <c r="BL107" s="49"/>
      <c r="BM107" s="49"/>
    </row>
    <row r="108" spans="1:66" ht="75" x14ac:dyDescent="0.3">
      <c r="A108" s="319" t="s">
        <v>221</v>
      </c>
      <c r="B108" s="319" t="s">
        <v>352</v>
      </c>
      <c r="C108" s="326" t="s">
        <v>307</v>
      </c>
      <c r="D108" s="102"/>
      <c r="E108" s="63"/>
      <c r="F108" s="311">
        <f t="shared" si="36"/>
        <v>1436</v>
      </c>
      <c r="G108" s="370">
        <v>718</v>
      </c>
      <c r="H108" s="38">
        <f t="shared" si="43"/>
        <v>718</v>
      </c>
      <c r="I108" s="38">
        <f t="shared" si="29"/>
        <v>0</v>
      </c>
      <c r="J108" s="38"/>
      <c r="K108" s="38">
        <v>718</v>
      </c>
      <c r="L108" s="38"/>
      <c r="M108" s="38"/>
      <c r="N108" s="38"/>
      <c r="O108" s="38">
        <f t="shared" si="26"/>
        <v>718</v>
      </c>
      <c r="P108" s="311">
        <f t="shared" si="37"/>
        <v>718</v>
      </c>
      <c r="Q108" s="370">
        <v>718</v>
      </c>
      <c r="R108" s="38">
        <f>Q108</f>
        <v>718</v>
      </c>
      <c r="S108" s="38">
        <f t="shared" si="30"/>
        <v>0</v>
      </c>
      <c r="T108" s="38"/>
      <c r="U108" s="38">
        <v>718</v>
      </c>
      <c r="V108" s="38"/>
      <c r="W108" s="38"/>
      <c r="X108" s="38"/>
      <c r="Y108" s="38">
        <f t="shared" si="27"/>
        <v>718</v>
      </c>
      <c r="Z108" s="311">
        <f t="shared" si="39"/>
        <v>0</v>
      </c>
      <c r="AA108" s="370"/>
      <c r="AB108" s="38"/>
      <c r="AC108" s="38">
        <f t="shared" si="31"/>
        <v>0</v>
      </c>
      <c r="AD108" s="38"/>
      <c r="AE108" s="38"/>
      <c r="AF108" s="38"/>
      <c r="AG108" s="38"/>
      <c r="AH108" s="38"/>
      <c r="AI108" s="38">
        <f t="shared" si="28"/>
        <v>0</v>
      </c>
      <c r="AJ108" s="370">
        <f t="shared" si="32"/>
        <v>1436</v>
      </c>
      <c r="AK108" s="38">
        <f t="shared" si="33"/>
        <v>1436</v>
      </c>
      <c r="AL108" s="38">
        <f t="shared" si="34"/>
        <v>0</v>
      </c>
      <c r="AM108" s="38"/>
      <c r="AN108" s="38"/>
      <c r="AO108" s="38"/>
      <c r="AP108" s="38"/>
      <c r="AQ108" s="38"/>
      <c r="AR108" s="38"/>
      <c r="AS108" s="38">
        <f>G108+Q108</f>
        <v>1436</v>
      </c>
      <c r="AT108" s="38"/>
      <c r="AU108" s="38">
        <f t="shared" si="40"/>
        <v>1436</v>
      </c>
      <c r="AV108" s="168" t="s">
        <v>177</v>
      </c>
      <c r="AW108" s="65"/>
      <c r="AX108" s="48"/>
      <c r="AY108" s="65"/>
      <c r="AZ108" s="64"/>
      <c r="BA108" s="65"/>
      <c r="BB108" s="70"/>
      <c r="BC108" s="67"/>
      <c r="BD108" s="64"/>
      <c r="BE108" s="66"/>
      <c r="BF108" s="46"/>
      <c r="BG108" s="46"/>
      <c r="BH108" s="68"/>
      <c r="BI108" s="70"/>
      <c r="BJ108" s="47"/>
      <c r="BK108" s="48"/>
      <c r="BL108" s="49"/>
      <c r="BM108" s="49"/>
    </row>
    <row r="109" spans="1:66" s="132" customFormat="1" ht="120.75" hidden="1" customHeight="1" x14ac:dyDescent="0.3">
      <c r="A109" s="321" t="s">
        <v>222</v>
      </c>
      <c r="B109" s="319" t="s">
        <v>342</v>
      </c>
      <c r="C109" s="327" t="s">
        <v>155</v>
      </c>
      <c r="D109" s="122"/>
      <c r="E109" s="122"/>
      <c r="F109" s="311">
        <f t="shared" si="36"/>
        <v>0</v>
      </c>
      <c r="G109" s="370">
        <v>0</v>
      </c>
      <c r="H109" s="356">
        <f t="shared" si="43"/>
        <v>0</v>
      </c>
      <c r="I109" s="356">
        <f t="shared" si="29"/>
        <v>0</v>
      </c>
      <c r="J109" s="356"/>
      <c r="K109" s="356"/>
      <c r="L109" s="356"/>
      <c r="M109" s="356"/>
      <c r="N109" s="356"/>
      <c r="O109" s="356">
        <f t="shared" si="26"/>
        <v>0</v>
      </c>
      <c r="P109" s="311">
        <f t="shared" si="37"/>
        <v>0</v>
      </c>
      <c r="Q109" s="370">
        <v>0</v>
      </c>
      <c r="R109" s="356">
        <f>Q109</f>
        <v>0</v>
      </c>
      <c r="S109" s="356">
        <f t="shared" si="30"/>
        <v>0</v>
      </c>
      <c r="T109" s="356"/>
      <c r="U109" s="356"/>
      <c r="V109" s="356"/>
      <c r="W109" s="356"/>
      <c r="X109" s="356"/>
      <c r="Y109" s="356">
        <f t="shared" si="27"/>
        <v>0</v>
      </c>
      <c r="Z109" s="311">
        <f t="shared" si="39"/>
        <v>0</v>
      </c>
      <c r="AA109" s="370"/>
      <c r="AB109" s="356"/>
      <c r="AC109" s="356">
        <f t="shared" si="31"/>
        <v>0</v>
      </c>
      <c r="AD109" s="356"/>
      <c r="AE109" s="356"/>
      <c r="AF109" s="356"/>
      <c r="AG109" s="356"/>
      <c r="AH109" s="356"/>
      <c r="AI109" s="356">
        <f t="shared" si="28"/>
        <v>0</v>
      </c>
      <c r="AJ109" s="370">
        <f t="shared" si="32"/>
        <v>0</v>
      </c>
      <c r="AK109" s="356">
        <f t="shared" si="33"/>
        <v>0</v>
      </c>
      <c r="AL109" s="356">
        <f t="shared" si="34"/>
        <v>0</v>
      </c>
      <c r="AM109" s="356"/>
      <c r="AN109" s="356"/>
      <c r="AO109" s="356"/>
      <c r="AP109" s="356"/>
      <c r="AQ109" s="356"/>
      <c r="AR109" s="356"/>
      <c r="AS109" s="356"/>
      <c r="AT109" s="356"/>
      <c r="AU109" s="356">
        <f t="shared" si="40"/>
        <v>0</v>
      </c>
      <c r="AV109" s="168" t="s">
        <v>178</v>
      </c>
      <c r="AW109" s="133"/>
      <c r="AX109" s="129"/>
      <c r="AY109" s="133"/>
      <c r="AZ109" s="124"/>
      <c r="BA109" s="133"/>
      <c r="BB109" s="125"/>
      <c r="BC109" s="126"/>
      <c r="BD109" s="124"/>
      <c r="BE109" s="123"/>
      <c r="BF109" s="127"/>
      <c r="BG109" s="127"/>
      <c r="BH109" s="134"/>
      <c r="BI109" s="125"/>
      <c r="BJ109" s="135"/>
      <c r="BK109" s="129"/>
      <c r="BL109" s="130"/>
      <c r="BM109" s="130"/>
      <c r="BN109" s="131"/>
    </row>
    <row r="110" spans="1:66" ht="80.25" customHeight="1" x14ac:dyDescent="0.3">
      <c r="A110" s="319" t="s">
        <v>222</v>
      </c>
      <c r="B110" s="319" t="s">
        <v>353</v>
      </c>
      <c r="C110" s="326" t="s">
        <v>201</v>
      </c>
      <c r="D110" s="102"/>
      <c r="E110" s="63"/>
      <c r="F110" s="311">
        <f t="shared" si="36"/>
        <v>1068</v>
      </c>
      <c r="G110" s="370">
        <v>540</v>
      </c>
      <c r="H110" s="38">
        <f t="shared" si="43"/>
        <v>540</v>
      </c>
      <c r="I110" s="38">
        <f t="shared" si="29"/>
        <v>0</v>
      </c>
      <c r="J110" s="38"/>
      <c r="K110" s="38"/>
      <c r="L110" s="38"/>
      <c r="M110" s="38"/>
      <c r="N110" s="38">
        <v>540</v>
      </c>
      <c r="O110" s="38">
        <f t="shared" si="26"/>
        <v>540</v>
      </c>
      <c r="P110" s="311">
        <f t="shared" si="37"/>
        <v>528</v>
      </c>
      <c r="Q110" s="370">
        <v>528</v>
      </c>
      <c r="R110" s="38">
        <f>Q110</f>
        <v>528</v>
      </c>
      <c r="S110" s="38">
        <f t="shared" si="30"/>
        <v>0</v>
      </c>
      <c r="T110" s="38"/>
      <c r="U110" s="38"/>
      <c r="V110" s="38"/>
      <c r="W110" s="38"/>
      <c r="X110" s="38">
        <v>528</v>
      </c>
      <c r="Y110" s="38">
        <f t="shared" si="27"/>
        <v>528</v>
      </c>
      <c r="Z110" s="311">
        <f t="shared" si="39"/>
        <v>0</v>
      </c>
      <c r="AA110" s="370"/>
      <c r="AB110" s="38"/>
      <c r="AC110" s="38">
        <f t="shared" si="31"/>
        <v>0</v>
      </c>
      <c r="AD110" s="38"/>
      <c r="AE110" s="38"/>
      <c r="AF110" s="38"/>
      <c r="AG110" s="38"/>
      <c r="AH110" s="38"/>
      <c r="AI110" s="38">
        <f t="shared" si="28"/>
        <v>0</v>
      </c>
      <c r="AJ110" s="370">
        <f t="shared" si="32"/>
        <v>1068</v>
      </c>
      <c r="AK110" s="38">
        <f t="shared" si="33"/>
        <v>1068</v>
      </c>
      <c r="AL110" s="38">
        <f t="shared" si="34"/>
        <v>0</v>
      </c>
      <c r="AM110" s="38"/>
      <c r="AN110" s="38"/>
      <c r="AO110" s="38"/>
      <c r="AP110" s="38"/>
      <c r="AQ110" s="38"/>
      <c r="AR110" s="38"/>
      <c r="AS110" s="38">
        <f>G110+Q110</f>
        <v>1068</v>
      </c>
      <c r="AT110" s="38"/>
      <c r="AU110" s="38">
        <f t="shared" si="40"/>
        <v>1068</v>
      </c>
      <c r="AV110" s="168"/>
      <c r="AW110" s="65"/>
      <c r="AX110" s="48"/>
      <c r="AY110" s="65"/>
      <c r="AZ110" s="64"/>
      <c r="BA110" s="65"/>
      <c r="BB110" s="70"/>
      <c r="BC110" s="67"/>
      <c r="BD110" s="64"/>
      <c r="BE110" s="66"/>
      <c r="BF110" s="46"/>
      <c r="BG110" s="46"/>
      <c r="BH110" s="68"/>
      <c r="BI110" s="70"/>
      <c r="BJ110" s="47"/>
      <c r="BK110" s="48"/>
      <c r="BL110" s="49"/>
      <c r="BM110" s="49"/>
    </row>
    <row r="111" spans="1:66" ht="72.75" customHeight="1" x14ac:dyDescent="0.3">
      <c r="A111" s="319" t="s">
        <v>223</v>
      </c>
      <c r="B111" s="319" t="s">
        <v>344</v>
      </c>
      <c r="C111" s="326" t="s">
        <v>206</v>
      </c>
      <c r="D111" s="102"/>
      <c r="E111" s="63"/>
      <c r="F111" s="311">
        <f t="shared" si="36"/>
        <v>2000</v>
      </c>
      <c r="G111" s="370"/>
      <c r="H111" s="38"/>
      <c r="I111" s="38"/>
      <c r="J111" s="38"/>
      <c r="K111" s="38"/>
      <c r="L111" s="38"/>
      <c r="M111" s="38"/>
      <c r="N111" s="38"/>
      <c r="O111" s="38">
        <f t="shared" si="26"/>
        <v>0</v>
      </c>
      <c r="P111" s="311">
        <f t="shared" si="37"/>
        <v>2000</v>
      </c>
      <c r="Q111" s="370">
        <v>2000</v>
      </c>
      <c r="R111" s="38">
        <f>Q111</f>
        <v>2000</v>
      </c>
      <c r="S111" s="38">
        <f t="shared" si="30"/>
        <v>0</v>
      </c>
      <c r="T111" s="38"/>
      <c r="U111" s="38"/>
      <c r="V111" s="38">
        <v>2000</v>
      </c>
      <c r="W111" s="38"/>
      <c r="X111" s="38"/>
      <c r="Y111" s="38">
        <f t="shared" si="27"/>
        <v>2000</v>
      </c>
      <c r="Z111" s="311">
        <f t="shared" si="39"/>
        <v>0</v>
      </c>
      <c r="AA111" s="370"/>
      <c r="AB111" s="38"/>
      <c r="AC111" s="38">
        <f t="shared" si="31"/>
        <v>0</v>
      </c>
      <c r="AD111" s="38"/>
      <c r="AE111" s="38"/>
      <c r="AF111" s="38"/>
      <c r="AG111" s="38"/>
      <c r="AH111" s="38"/>
      <c r="AI111" s="38">
        <f t="shared" si="28"/>
        <v>0</v>
      </c>
      <c r="AJ111" s="370">
        <f t="shared" si="32"/>
        <v>2000</v>
      </c>
      <c r="AK111" s="38">
        <f t="shared" si="33"/>
        <v>2000</v>
      </c>
      <c r="AL111" s="38">
        <f t="shared" si="34"/>
        <v>0</v>
      </c>
      <c r="AM111" s="38"/>
      <c r="AN111" s="38"/>
      <c r="AO111" s="38"/>
      <c r="AP111" s="38"/>
      <c r="AQ111" s="38"/>
      <c r="AR111" s="38"/>
      <c r="AS111" s="38">
        <f>G111+Q111</f>
        <v>2000</v>
      </c>
      <c r="AT111" s="38"/>
      <c r="AU111" s="38">
        <f t="shared" si="40"/>
        <v>2000</v>
      </c>
      <c r="AV111" s="168"/>
      <c r="AW111" s="65"/>
      <c r="AX111" s="48"/>
      <c r="AY111" s="65"/>
      <c r="AZ111" s="64"/>
      <c r="BA111" s="65"/>
      <c r="BB111" s="70"/>
      <c r="BC111" s="67"/>
      <c r="BD111" s="64"/>
      <c r="BE111" s="66"/>
      <c r="BF111" s="46"/>
      <c r="BG111" s="46"/>
      <c r="BH111" s="68"/>
      <c r="BI111" s="70"/>
      <c r="BJ111" s="47"/>
      <c r="BK111" s="48"/>
      <c r="BL111" s="49"/>
      <c r="BM111" s="49"/>
    </row>
    <row r="112" spans="1:66" ht="56.25" customHeight="1" x14ac:dyDescent="0.3">
      <c r="A112" s="319" t="s">
        <v>224</v>
      </c>
      <c r="B112" s="319" t="s">
        <v>354</v>
      </c>
      <c r="C112" s="326" t="s">
        <v>207</v>
      </c>
      <c r="D112" s="102"/>
      <c r="E112" s="63"/>
      <c r="F112" s="311">
        <f t="shared" si="36"/>
        <v>1000</v>
      </c>
      <c r="G112" s="370"/>
      <c r="H112" s="38"/>
      <c r="I112" s="38"/>
      <c r="J112" s="38"/>
      <c r="K112" s="38"/>
      <c r="L112" s="38"/>
      <c r="M112" s="38"/>
      <c r="N112" s="38"/>
      <c r="O112" s="38">
        <f t="shared" si="26"/>
        <v>0</v>
      </c>
      <c r="P112" s="311">
        <f t="shared" si="37"/>
        <v>1000</v>
      </c>
      <c r="Q112" s="370"/>
      <c r="R112" s="38"/>
      <c r="S112" s="38"/>
      <c r="T112" s="38"/>
      <c r="U112" s="38"/>
      <c r="V112" s="38"/>
      <c r="W112" s="38"/>
      <c r="X112" s="38"/>
      <c r="Y112" s="38">
        <f t="shared" si="27"/>
        <v>0</v>
      </c>
      <c r="Z112" s="311">
        <f t="shared" si="39"/>
        <v>1000</v>
      </c>
      <c r="AA112" s="370">
        <v>1000</v>
      </c>
      <c r="AB112" s="38">
        <f>AA112</f>
        <v>1000</v>
      </c>
      <c r="AC112" s="38">
        <f t="shared" si="31"/>
        <v>0</v>
      </c>
      <c r="AD112" s="38"/>
      <c r="AE112" s="38"/>
      <c r="AF112" s="38"/>
      <c r="AG112" s="38">
        <v>1000</v>
      </c>
      <c r="AH112" s="38"/>
      <c r="AI112" s="38">
        <f t="shared" si="28"/>
        <v>1000</v>
      </c>
      <c r="AJ112" s="370">
        <f t="shared" si="32"/>
        <v>1000</v>
      </c>
      <c r="AK112" s="38">
        <f t="shared" si="33"/>
        <v>1000</v>
      </c>
      <c r="AL112" s="38">
        <f t="shared" si="34"/>
        <v>0</v>
      </c>
      <c r="AM112" s="38"/>
      <c r="AN112" s="38"/>
      <c r="AO112" s="38"/>
      <c r="AP112" s="38"/>
      <c r="AQ112" s="38"/>
      <c r="AR112" s="38"/>
      <c r="AS112" s="38"/>
      <c r="AT112" s="38">
        <f>AA112</f>
        <v>1000</v>
      </c>
      <c r="AU112" s="38">
        <f t="shared" si="40"/>
        <v>1000</v>
      </c>
      <c r="AV112" s="168"/>
      <c r="AW112" s="65"/>
      <c r="AX112" s="48"/>
      <c r="AY112" s="65"/>
      <c r="AZ112" s="64"/>
      <c r="BA112" s="65"/>
      <c r="BB112" s="70"/>
      <c r="BC112" s="67"/>
      <c r="BD112" s="64"/>
      <c r="BE112" s="66"/>
      <c r="BF112" s="46"/>
      <c r="BG112" s="46"/>
      <c r="BH112" s="68"/>
      <c r="BI112" s="70"/>
      <c r="BJ112" s="47"/>
      <c r="BK112" s="48"/>
      <c r="BL112" s="49"/>
      <c r="BM112" s="49"/>
    </row>
    <row r="113" spans="1:66" ht="56.25" customHeight="1" x14ac:dyDescent="0.3">
      <c r="A113" s="319" t="s">
        <v>225</v>
      </c>
      <c r="B113" s="319" t="s">
        <v>355</v>
      </c>
      <c r="C113" s="326" t="s">
        <v>208</v>
      </c>
      <c r="D113" s="102"/>
      <c r="E113" s="63"/>
      <c r="F113" s="311">
        <f t="shared" si="36"/>
        <v>1500</v>
      </c>
      <c r="G113" s="370"/>
      <c r="H113" s="38"/>
      <c r="I113" s="38"/>
      <c r="J113" s="38"/>
      <c r="K113" s="38"/>
      <c r="L113" s="38"/>
      <c r="M113" s="38"/>
      <c r="N113" s="38"/>
      <c r="O113" s="38">
        <f t="shared" si="26"/>
        <v>0</v>
      </c>
      <c r="P113" s="311">
        <f t="shared" si="37"/>
        <v>1500</v>
      </c>
      <c r="Q113" s="370"/>
      <c r="R113" s="38"/>
      <c r="S113" s="38"/>
      <c r="T113" s="38"/>
      <c r="U113" s="38"/>
      <c r="V113" s="38"/>
      <c r="W113" s="38"/>
      <c r="X113" s="38"/>
      <c r="Y113" s="38">
        <f t="shared" si="27"/>
        <v>0</v>
      </c>
      <c r="Z113" s="311">
        <f t="shared" si="39"/>
        <v>1500</v>
      </c>
      <c r="AA113" s="370">
        <v>1500</v>
      </c>
      <c r="AB113" s="38">
        <f>AA113</f>
        <v>1500</v>
      </c>
      <c r="AC113" s="38">
        <f t="shared" si="31"/>
        <v>0</v>
      </c>
      <c r="AD113" s="38"/>
      <c r="AE113" s="38"/>
      <c r="AF113" s="38"/>
      <c r="AG113" s="38">
        <v>1500</v>
      </c>
      <c r="AH113" s="38"/>
      <c r="AI113" s="38">
        <f t="shared" si="28"/>
        <v>1500</v>
      </c>
      <c r="AJ113" s="370">
        <f t="shared" si="32"/>
        <v>1500</v>
      </c>
      <c r="AK113" s="38">
        <f t="shared" si="33"/>
        <v>1500</v>
      </c>
      <c r="AL113" s="38">
        <f t="shared" si="34"/>
        <v>0</v>
      </c>
      <c r="AM113" s="38"/>
      <c r="AN113" s="38"/>
      <c r="AO113" s="38"/>
      <c r="AP113" s="38"/>
      <c r="AQ113" s="38"/>
      <c r="AR113" s="38"/>
      <c r="AS113" s="38"/>
      <c r="AT113" s="38">
        <f>AA113</f>
        <v>1500</v>
      </c>
      <c r="AU113" s="38">
        <f t="shared" si="40"/>
        <v>1500</v>
      </c>
      <c r="AV113" s="168"/>
      <c r="AW113" s="65"/>
      <c r="AX113" s="48"/>
      <c r="AY113" s="65"/>
      <c r="AZ113" s="64"/>
      <c r="BA113" s="65"/>
      <c r="BB113" s="70"/>
      <c r="BC113" s="67"/>
      <c r="BD113" s="64"/>
      <c r="BE113" s="66"/>
      <c r="BF113" s="46"/>
      <c r="BG113" s="46"/>
      <c r="BH113" s="68"/>
      <c r="BI113" s="70"/>
      <c r="BJ113" s="47"/>
      <c r="BK113" s="48"/>
      <c r="BL113" s="49"/>
      <c r="BM113" s="49"/>
    </row>
    <row r="114" spans="1:66" ht="60" customHeight="1" x14ac:dyDescent="0.3">
      <c r="A114" s="319" t="s">
        <v>226</v>
      </c>
      <c r="B114" s="319" t="s">
        <v>356</v>
      </c>
      <c r="C114" s="326" t="s">
        <v>306</v>
      </c>
      <c r="D114" s="102"/>
      <c r="E114" s="63"/>
      <c r="F114" s="311">
        <f t="shared" si="36"/>
        <v>7000</v>
      </c>
      <c r="G114" s="370"/>
      <c r="H114" s="38"/>
      <c r="I114" s="38"/>
      <c r="J114" s="38"/>
      <c r="K114" s="38"/>
      <c r="L114" s="38"/>
      <c r="M114" s="38"/>
      <c r="N114" s="38"/>
      <c r="O114" s="38">
        <f t="shared" si="26"/>
        <v>0</v>
      </c>
      <c r="P114" s="311">
        <f t="shared" si="37"/>
        <v>7000</v>
      </c>
      <c r="Q114" s="370"/>
      <c r="R114" s="38"/>
      <c r="S114" s="38"/>
      <c r="T114" s="38"/>
      <c r="U114" s="38"/>
      <c r="V114" s="38"/>
      <c r="W114" s="38"/>
      <c r="X114" s="38"/>
      <c r="Y114" s="38">
        <f t="shared" si="27"/>
        <v>0</v>
      </c>
      <c r="Z114" s="311">
        <f t="shared" si="39"/>
        <v>7000</v>
      </c>
      <c r="AA114" s="370">
        <v>7000</v>
      </c>
      <c r="AB114" s="38">
        <f>AA114</f>
        <v>7000</v>
      </c>
      <c r="AC114" s="38">
        <f t="shared" si="31"/>
        <v>0</v>
      </c>
      <c r="AD114" s="38"/>
      <c r="AE114" s="38"/>
      <c r="AF114" s="38">
        <v>3500</v>
      </c>
      <c r="AG114" s="38">
        <v>3500</v>
      </c>
      <c r="AH114" s="38"/>
      <c r="AI114" s="38">
        <f t="shared" si="28"/>
        <v>7000</v>
      </c>
      <c r="AJ114" s="370">
        <f t="shared" si="32"/>
        <v>7000</v>
      </c>
      <c r="AK114" s="38">
        <f t="shared" si="33"/>
        <v>7000</v>
      </c>
      <c r="AL114" s="38">
        <f t="shared" si="34"/>
        <v>0</v>
      </c>
      <c r="AM114" s="38"/>
      <c r="AN114" s="38"/>
      <c r="AO114" s="38"/>
      <c r="AP114" s="38"/>
      <c r="AQ114" s="38"/>
      <c r="AR114" s="38"/>
      <c r="AS114" s="38"/>
      <c r="AT114" s="38">
        <f>AA114</f>
        <v>7000</v>
      </c>
      <c r="AU114" s="38">
        <f t="shared" si="40"/>
        <v>7000</v>
      </c>
      <c r="AV114" s="168"/>
      <c r="AW114" s="65"/>
      <c r="AX114" s="48"/>
      <c r="AY114" s="65"/>
      <c r="AZ114" s="64"/>
      <c r="BA114" s="65"/>
      <c r="BB114" s="70"/>
      <c r="BC114" s="67"/>
      <c r="BD114" s="64"/>
      <c r="BE114" s="66"/>
      <c r="BF114" s="46"/>
      <c r="BG114" s="46"/>
      <c r="BH114" s="68"/>
      <c r="BI114" s="70"/>
      <c r="BJ114" s="47"/>
      <c r="BK114" s="48"/>
      <c r="BL114" s="49"/>
      <c r="BM114" s="49"/>
    </row>
    <row r="115" spans="1:66" s="202" customFormat="1" x14ac:dyDescent="0.3">
      <c r="A115" s="313" t="s">
        <v>51</v>
      </c>
      <c r="B115" s="313"/>
      <c r="C115" s="328" t="s">
        <v>105</v>
      </c>
      <c r="D115" s="188">
        <f t="shared" ref="D115:AI115" si="44">SUM(D117:D129)</f>
        <v>2209.1</v>
      </c>
      <c r="E115" s="188">
        <f t="shared" si="44"/>
        <v>7716.2000000000007</v>
      </c>
      <c r="F115" s="360">
        <f t="shared" si="44"/>
        <v>15642</v>
      </c>
      <c r="G115" s="369">
        <f t="shared" si="44"/>
        <v>5000</v>
      </c>
      <c r="H115" s="187">
        <f t="shared" si="44"/>
        <v>5000</v>
      </c>
      <c r="I115" s="187">
        <f t="shared" si="44"/>
        <v>0</v>
      </c>
      <c r="J115" s="187">
        <f t="shared" si="44"/>
        <v>0</v>
      </c>
      <c r="K115" s="187">
        <f t="shared" si="44"/>
        <v>350</v>
      </c>
      <c r="L115" s="187">
        <f t="shared" si="44"/>
        <v>3500</v>
      </c>
      <c r="M115" s="187">
        <f t="shared" si="44"/>
        <v>1050</v>
      </c>
      <c r="N115" s="187">
        <f t="shared" si="44"/>
        <v>100</v>
      </c>
      <c r="O115" s="187">
        <f t="shared" si="44"/>
        <v>5000</v>
      </c>
      <c r="P115" s="360">
        <f t="shared" si="44"/>
        <v>10642</v>
      </c>
      <c r="Q115" s="369">
        <f t="shared" si="44"/>
        <v>5180</v>
      </c>
      <c r="R115" s="187">
        <f t="shared" si="44"/>
        <v>5180</v>
      </c>
      <c r="S115" s="187">
        <f t="shared" si="44"/>
        <v>0</v>
      </c>
      <c r="T115" s="187">
        <f t="shared" si="44"/>
        <v>0</v>
      </c>
      <c r="U115" s="187">
        <f t="shared" si="44"/>
        <v>270</v>
      </c>
      <c r="V115" s="187">
        <f t="shared" si="44"/>
        <v>3060</v>
      </c>
      <c r="W115" s="187">
        <f t="shared" si="44"/>
        <v>1170</v>
      </c>
      <c r="X115" s="187">
        <f t="shared" si="44"/>
        <v>680</v>
      </c>
      <c r="Y115" s="187">
        <f t="shared" si="44"/>
        <v>5180</v>
      </c>
      <c r="Z115" s="360">
        <f t="shared" si="44"/>
        <v>5462</v>
      </c>
      <c r="AA115" s="369">
        <f t="shared" si="44"/>
        <v>5462</v>
      </c>
      <c r="AB115" s="187">
        <f t="shared" si="44"/>
        <v>5462</v>
      </c>
      <c r="AC115" s="187">
        <f t="shared" si="44"/>
        <v>0</v>
      </c>
      <c r="AD115" s="187">
        <f t="shared" si="44"/>
        <v>0</v>
      </c>
      <c r="AE115" s="187">
        <f t="shared" si="44"/>
        <v>350</v>
      </c>
      <c r="AF115" s="187">
        <f t="shared" si="44"/>
        <v>3005</v>
      </c>
      <c r="AG115" s="187">
        <f t="shared" si="44"/>
        <v>1354</v>
      </c>
      <c r="AH115" s="187">
        <f t="shared" si="44"/>
        <v>753</v>
      </c>
      <c r="AI115" s="187">
        <f t="shared" si="44"/>
        <v>5462</v>
      </c>
      <c r="AJ115" s="369">
        <f t="shared" si="32"/>
        <v>15642</v>
      </c>
      <c r="AK115" s="187">
        <f t="shared" si="33"/>
        <v>15642</v>
      </c>
      <c r="AL115" s="187">
        <f t="shared" si="34"/>
        <v>0</v>
      </c>
      <c r="AM115" s="187">
        <f>SUM(AM117:AM129)</f>
        <v>0</v>
      </c>
      <c r="AN115" s="187">
        <f>SUM(AN117:AN129)</f>
        <v>5000</v>
      </c>
      <c r="AO115" s="187">
        <f t="shared" ref="AO115:AR115" si="45">SUM(AO117:AO129)</f>
        <v>350</v>
      </c>
      <c r="AP115" s="187">
        <f t="shared" si="45"/>
        <v>1500</v>
      </c>
      <c r="AQ115" s="187">
        <f t="shared" si="45"/>
        <v>3050</v>
      </c>
      <c r="AR115" s="187">
        <f t="shared" si="45"/>
        <v>100</v>
      </c>
      <c r="AS115" s="187">
        <f>SUM(AS117:AS129)</f>
        <v>5180</v>
      </c>
      <c r="AT115" s="187">
        <f>SUM(AT117:AT129)</f>
        <v>5462</v>
      </c>
      <c r="AU115" s="187">
        <f>SUM(AU117:AU129)</f>
        <v>15642</v>
      </c>
      <c r="AV115" s="205"/>
      <c r="AW115" s="206" t="e">
        <f>SUM(#REF!)</f>
        <v>#REF!</v>
      </c>
      <c r="AX115" s="207" t="e">
        <f>SUM(#REF!)</f>
        <v>#REF!</v>
      </c>
      <c r="AY115" s="206" t="e">
        <f>SUM(#REF!)</f>
        <v>#REF!</v>
      </c>
      <c r="AZ115" s="207" t="e">
        <f>SUM(#REF!)</f>
        <v>#REF!</v>
      </c>
      <c r="BA115" s="206" t="e">
        <f>SUM(#REF!)</f>
        <v>#REF!</v>
      </c>
      <c r="BB115" s="208" t="e">
        <f>SUM(#REF!)</f>
        <v>#REF!</v>
      </c>
      <c r="BC115" s="194" t="e">
        <f>SUM(#REF!)</f>
        <v>#REF!</v>
      </c>
      <c r="BD115" s="207" t="e">
        <f>SUM(#REF!)</f>
        <v>#REF!</v>
      </c>
      <c r="BE115" s="195" t="e">
        <f>SUM(#REF!)</f>
        <v>#REF!</v>
      </c>
      <c r="BF115" s="196" t="e">
        <f>SUM(#REF!)</f>
        <v>#REF!</v>
      </c>
      <c r="BG115" s="196" t="e">
        <f>BE115-BF115</f>
        <v>#REF!</v>
      </c>
      <c r="BH115" s="197" t="e">
        <f>#REF!*100/#REF!</f>
        <v>#REF!</v>
      </c>
      <c r="BI115" s="209" t="e">
        <f>SUM(#REF!)</f>
        <v>#REF!</v>
      </c>
      <c r="BJ115" s="210" t="e">
        <f>SUM(#REF!)</f>
        <v>#REF!</v>
      </c>
      <c r="BK115" s="199" t="e">
        <f>BJ115*100/BI115</f>
        <v>#REF!</v>
      </c>
      <c r="BL115" s="204"/>
      <c r="BM115" s="204"/>
      <c r="BN115" s="211"/>
    </row>
    <row r="116" spans="1:66" hidden="1" x14ac:dyDescent="0.3">
      <c r="A116" s="319"/>
      <c r="B116" s="319"/>
      <c r="C116" s="329" t="s">
        <v>106</v>
      </c>
      <c r="D116" s="102"/>
      <c r="E116" s="63"/>
      <c r="F116" s="311"/>
      <c r="G116" s="370"/>
      <c r="H116" s="38"/>
      <c r="I116" s="38"/>
      <c r="J116" s="38"/>
      <c r="K116" s="38"/>
      <c r="L116" s="38"/>
      <c r="M116" s="38"/>
      <c r="N116" s="38"/>
      <c r="O116" s="38"/>
      <c r="P116" s="311"/>
      <c r="Q116" s="370"/>
      <c r="R116" s="38"/>
      <c r="S116" s="38"/>
      <c r="T116" s="38"/>
      <c r="U116" s="38"/>
      <c r="V116" s="38"/>
      <c r="W116" s="38"/>
      <c r="X116" s="38"/>
      <c r="Y116" s="38"/>
      <c r="Z116" s="311"/>
      <c r="AA116" s="370"/>
      <c r="AB116" s="38"/>
      <c r="AC116" s="38"/>
      <c r="AD116" s="38"/>
      <c r="AE116" s="38"/>
      <c r="AF116" s="38"/>
      <c r="AG116" s="38"/>
      <c r="AH116" s="38"/>
      <c r="AI116" s="38"/>
      <c r="AJ116" s="370">
        <f t="shared" si="32"/>
        <v>0</v>
      </c>
      <c r="AK116" s="38">
        <f t="shared" si="33"/>
        <v>0</v>
      </c>
      <c r="AL116" s="38">
        <f t="shared" si="34"/>
        <v>0</v>
      </c>
      <c r="AM116" s="38"/>
      <c r="AN116" s="38"/>
      <c r="AO116" s="38"/>
      <c r="AP116" s="38"/>
      <c r="AQ116" s="38"/>
      <c r="AR116" s="38"/>
      <c r="AS116" s="38"/>
      <c r="AT116" s="38"/>
      <c r="AU116" s="38"/>
      <c r="AV116" s="164"/>
      <c r="AW116" s="65"/>
      <c r="AX116" s="64"/>
      <c r="AY116" s="65"/>
      <c r="AZ116" s="64"/>
      <c r="BA116" s="65">
        <v>0</v>
      </c>
      <c r="BB116" s="70"/>
      <c r="BC116" s="67">
        <v>0</v>
      </c>
      <c r="BD116" s="64"/>
      <c r="BE116" s="66">
        <v>0</v>
      </c>
      <c r="BF116" s="46"/>
      <c r="BG116" s="46"/>
      <c r="BH116" s="46"/>
      <c r="BI116" s="66">
        <v>0</v>
      </c>
      <c r="BJ116" s="69"/>
      <c r="BK116" s="48"/>
      <c r="BL116" s="49"/>
      <c r="BM116" s="49"/>
    </row>
    <row r="117" spans="1:66" ht="47.25" customHeight="1" x14ac:dyDescent="0.3">
      <c r="A117" s="319" t="s">
        <v>227</v>
      </c>
      <c r="B117" s="319" t="s">
        <v>357</v>
      </c>
      <c r="C117" s="330" t="s">
        <v>119</v>
      </c>
      <c r="D117" s="102">
        <v>0</v>
      </c>
      <c r="E117" s="63">
        <v>687.4</v>
      </c>
      <c r="F117" s="311">
        <f t="shared" ref="F117:F120" si="46">G117+Q117+AA117</f>
        <v>2413</v>
      </c>
      <c r="G117" s="370">
        <v>750</v>
      </c>
      <c r="H117" s="38">
        <f>G117</f>
        <v>750</v>
      </c>
      <c r="I117" s="38">
        <f t="shared" ref="I117:I129" si="47">G117-H117</f>
        <v>0</v>
      </c>
      <c r="J117" s="38"/>
      <c r="K117" s="38">
        <v>100</v>
      </c>
      <c r="L117" s="38">
        <v>350</v>
      </c>
      <c r="M117" s="38">
        <v>300</v>
      </c>
      <c r="N117" s="38"/>
      <c r="O117" s="38">
        <f t="shared" ref="O117:O120" si="48">SUM(K117:N117)</f>
        <v>750</v>
      </c>
      <c r="P117" s="311">
        <f t="shared" ref="P117:P120" si="49">F117-G117</f>
        <v>1663</v>
      </c>
      <c r="Q117" s="370">
        <v>810</v>
      </c>
      <c r="R117" s="38">
        <f>Q117</f>
        <v>810</v>
      </c>
      <c r="S117" s="38">
        <f t="shared" ref="S117:S129" si="50">Q117-R117</f>
        <v>0</v>
      </c>
      <c r="T117" s="38"/>
      <c r="U117" s="38">
        <v>100</v>
      </c>
      <c r="V117" s="38">
        <v>360</v>
      </c>
      <c r="W117" s="38">
        <v>350</v>
      </c>
      <c r="X117" s="38"/>
      <c r="Y117" s="38">
        <f t="shared" ref="Y117:Y120" si="51">SUM(U117:X117)</f>
        <v>810</v>
      </c>
      <c r="Z117" s="311">
        <f t="shared" ref="Z117:Z120" si="52">P117-Q117</f>
        <v>853</v>
      </c>
      <c r="AA117" s="370">
        <v>853</v>
      </c>
      <c r="AB117" s="38">
        <f>AA117</f>
        <v>853</v>
      </c>
      <c r="AC117" s="38">
        <f>AA117-AB117</f>
        <v>0</v>
      </c>
      <c r="AD117" s="38"/>
      <c r="AE117" s="38">
        <v>100</v>
      </c>
      <c r="AF117" s="38">
        <v>400</v>
      </c>
      <c r="AG117" s="38">
        <v>300</v>
      </c>
      <c r="AH117" s="38">
        <v>53</v>
      </c>
      <c r="AI117" s="38">
        <f t="shared" ref="AI117:AI120" si="53">SUM(AE117:AH117)</f>
        <v>853</v>
      </c>
      <c r="AJ117" s="370">
        <f t="shared" si="32"/>
        <v>2413</v>
      </c>
      <c r="AK117" s="38">
        <f t="shared" si="33"/>
        <v>2413</v>
      </c>
      <c r="AL117" s="38">
        <f t="shared" si="34"/>
        <v>0</v>
      </c>
      <c r="AM117" s="38"/>
      <c r="AN117" s="38">
        <f>G117</f>
        <v>750</v>
      </c>
      <c r="AO117" s="38">
        <v>100</v>
      </c>
      <c r="AP117" s="38">
        <v>350</v>
      </c>
      <c r="AQ117" s="38">
        <v>300</v>
      </c>
      <c r="AR117" s="38"/>
      <c r="AS117" s="38">
        <f>Q117</f>
        <v>810</v>
      </c>
      <c r="AT117" s="38">
        <f>AA117</f>
        <v>853</v>
      </c>
      <c r="AU117" s="38">
        <f t="shared" ref="AU117:AU120" si="54">AN117+AS117+AT117</f>
        <v>2413</v>
      </c>
      <c r="AV117" s="165" t="s">
        <v>179</v>
      </c>
      <c r="AW117" s="66"/>
      <c r="AX117" s="64"/>
      <c r="AY117" s="66"/>
      <c r="AZ117" s="64"/>
      <c r="BA117" s="66"/>
      <c r="BB117" s="70"/>
      <c r="BC117" s="67"/>
      <c r="BD117" s="64"/>
      <c r="BE117" s="66"/>
      <c r="BF117" s="46"/>
      <c r="BG117" s="46"/>
      <c r="BH117" s="46"/>
      <c r="BI117" s="66"/>
      <c r="BJ117" s="69"/>
      <c r="BK117" s="48"/>
      <c r="BL117" s="49"/>
      <c r="BM117" s="49"/>
    </row>
    <row r="118" spans="1:66" ht="63.75" customHeight="1" x14ac:dyDescent="0.3">
      <c r="A118" s="319" t="s">
        <v>228</v>
      </c>
      <c r="B118" s="319" t="s">
        <v>358</v>
      </c>
      <c r="C118" s="330" t="s">
        <v>137</v>
      </c>
      <c r="D118" s="102">
        <v>2209.1</v>
      </c>
      <c r="E118" s="63">
        <v>1991.9</v>
      </c>
      <c r="F118" s="311">
        <f t="shared" si="46"/>
        <v>6404</v>
      </c>
      <c r="G118" s="370">
        <v>2050</v>
      </c>
      <c r="H118" s="38">
        <f>G118</f>
        <v>2050</v>
      </c>
      <c r="I118" s="38">
        <f t="shared" si="47"/>
        <v>0</v>
      </c>
      <c r="J118" s="38"/>
      <c r="K118" s="38">
        <v>200</v>
      </c>
      <c r="L118" s="38">
        <v>1100</v>
      </c>
      <c r="M118" s="38">
        <v>650</v>
      </c>
      <c r="N118" s="38">
        <v>100</v>
      </c>
      <c r="O118" s="38">
        <f t="shared" si="48"/>
        <v>2050</v>
      </c>
      <c r="P118" s="311">
        <f t="shared" si="49"/>
        <v>4354</v>
      </c>
      <c r="Q118" s="370">
        <v>2120</v>
      </c>
      <c r="R118" s="38">
        <f>Q118</f>
        <v>2120</v>
      </c>
      <c r="S118" s="38">
        <f t="shared" si="50"/>
        <v>0</v>
      </c>
      <c r="T118" s="38"/>
      <c r="U118" s="38">
        <v>120</v>
      </c>
      <c r="V118" s="38">
        <v>650</v>
      </c>
      <c r="W118" s="38">
        <v>670</v>
      </c>
      <c r="X118" s="38">
        <v>680</v>
      </c>
      <c r="Y118" s="38">
        <f t="shared" si="51"/>
        <v>2120</v>
      </c>
      <c r="Z118" s="311">
        <f t="shared" si="52"/>
        <v>2234</v>
      </c>
      <c r="AA118" s="370">
        <v>2234</v>
      </c>
      <c r="AB118" s="38">
        <f t="shared" ref="AB118:AB120" si="55">AA118</f>
        <v>2234</v>
      </c>
      <c r="AC118" s="38">
        <f>AA118-AB118</f>
        <v>0</v>
      </c>
      <c r="AD118" s="38"/>
      <c r="AE118" s="38">
        <v>200</v>
      </c>
      <c r="AF118" s="38">
        <v>550</v>
      </c>
      <c r="AG118" s="38">
        <v>784</v>
      </c>
      <c r="AH118" s="38">
        <v>700</v>
      </c>
      <c r="AI118" s="38">
        <f t="shared" si="53"/>
        <v>2234</v>
      </c>
      <c r="AJ118" s="370">
        <f t="shared" si="32"/>
        <v>6404</v>
      </c>
      <c r="AK118" s="38">
        <f t="shared" si="33"/>
        <v>6404</v>
      </c>
      <c r="AL118" s="38">
        <f t="shared" si="34"/>
        <v>0</v>
      </c>
      <c r="AM118" s="38"/>
      <c r="AN118" s="38">
        <f>G118</f>
        <v>2050</v>
      </c>
      <c r="AO118" s="38">
        <v>200</v>
      </c>
      <c r="AP118" s="38">
        <v>1100</v>
      </c>
      <c r="AQ118" s="38">
        <v>650</v>
      </c>
      <c r="AR118" s="38">
        <v>100</v>
      </c>
      <c r="AS118" s="38">
        <f>Q118</f>
        <v>2120</v>
      </c>
      <c r="AT118" s="38">
        <f>AA118</f>
        <v>2234</v>
      </c>
      <c r="AU118" s="38">
        <f t="shared" si="54"/>
        <v>6404</v>
      </c>
      <c r="AV118" s="165" t="s">
        <v>140</v>
      </c>
      <c r="AW118" s="66"/>
      <c r="AX118" s="64"/>
      <c r="AY118" s="66"/>
      <c r="AZ118" s="64"/>
      <c r="BA118" s="66"/>
      <c r="BB118" s="70"/>
      <c r="BC118" s="67"/>
      <c r="BD118" s="64"/>
      <c r="BE118" s="66"/>
      <c r="BF118" s="46"/>
      <c r="BG118" s="46"/>
      <c r="BH118" s="46"/>
      <c r="BI118" s="66"/>
      <c r="BJ118" s="69"/>
      <c r="BK118" s="48"/>
      <c r="BL118" s="49"/>
      <c r="BM118" s="49"/>
    </row>
    <row r="119" spans="1:66" ht="60.75" customHeight="1" x14ac:dyDescent="0.3">
      <c r="A119" s="319" t="s">
        <v>229</v>
      </c>
      <c r="B119" s="319" t="s">
        <v>360</v>
      </c>
      <c r="C119" s="330" t="s">
        <v>120</v>
      </c>
      <c r="D119" s="102"/>
      <c r="E119" s="63">
        <v>4951.1000000000004</v>
      </c>
      <c r="F119" s="311">
        <f t="shared" si="46"/>
        <v>6520</v>
      </c>
      <c r="G119" s="370">
        <v>2100</v>
      </c>
      <c r="H119" s="38">
        <f>G119</f>
        <v>2100</v>
      </c>
      <c r="I119" s="38">
        <f t="shared" si="47"/>
        <v>0</v>
      </c>
      <c r="J119" s="38"/>
      <c r="K119" s="38"/>
      <c r="L119" s="38">
        <v>2000</v>
      </c>
      <c r="M119" s="38">
        <v>100</v>
      </c>
      <c r="N119" s="38"/>
      <c r="O119" s="38">
        <f t="shared" si="48"/>
        <v>2100</v>
      </c>
      <c r="P119" s="311">
        <f t="shared" si="49"/>
        <v>4420</v>
      </c>
      <c r="Q119" s="370">
        <v>2150</v>
      </c>
      <c r="R119" s="38">
        <f>Q119</f>
        <v>2150</v>
      </c>
      <c r="S119" s="38"/>
      <c r="T119" s="38"/>
      <c r="U119" s="38"/>
      <c r="V119" s="38">
        <v>2000</v>
      </c>
      <c r="W119" s="38">
        <v>150</v>
      </c>
      <c r="X119" s="38"/>
      <c r="Y119" s="38">
        <f t="shared" si="51"/>
        <v>2150</v>
      </c>
      <c r="Z119" s="311">
        <f t="shared" si="52"/>
        <v>2270</v>
      </c>
      <c r="AA119" s="370">
        <v>2270</v>
      </c>
      <c r="AB119" s="38">
        <f t="shared" si="55"/>
        <v>2270</v>
      </c>
      <c r="AC119" s="38">
        <f t="shared" ref="AC119:AC120" si="56">AA119-AB119</f>
        <v>0</v>
      </c>
      <c r="AD119" s="38"/>
      <c r="AE119" s="38"/>
      <c r="AF119" s="38">
        <v>2000</v>
      </c>
      <c r="AG119" s="38">
        <v>270</v>
      </c>
      <c r="AH119" s="38"/>
      <c r="AI119" s="38">
        <f t="shared" si="53"/>
        <v>2270</v>
      </c>
      <c r="AJ119" s="370">
        <f t="shared" si="32"/>
        <v>6520</v>
      </c>
      <c r="AK119" s="38">
        <f t="shared" si="33"/>
        <v>6520</v>
      </c>
      <c r="AL119" s="38">
        <f t="shared" si="34"/>
        <v>0</v>
      </c>
      <c r="AM119" s="38"/>
      <c r="AN119" s="38">
        <f>G119</f>
        <v>2100</v>
      </c>
      <c r="AO119" s="38"/>
      <c r="AP119" s="38"/>
      <c r="AQ119" s="38">
        <v>2100</v>
      </c>
      <c r="AR119" s="38"/>
      <c r="AS119" s="38">
        <f>Q119</f>
        <v>2150</v>
      </c>
      <c r="AT119" s="38">
        <f>AA119</f>
        <v>2270</v>
      </c>
      <c r="AU119" s="38">
        <f t="shared" si="54"/>
        <v>6520</v>
      </c>
      <c r="AV119" s="168" t="s">
        <v>162</v>
      </c>
      <c r="AW119" s="66"/>
      <c r="AX119" s="64"/>
      <c r="AY119" s="66"/>
      <c r="AZ119" s="64"/>
      <c r="BA119" s="66"/>
      <c r="BB119" s="70"/>
      <c r="BC119" s="67"/>
      <c r="BD119" s="64"/>
      <c r="BE119" s="66"/>
      <c r="BF119" s="46"/>
      <c r="BG119" s="46"/>
      <c r="BH119" s="46"/>
      <c r="BI119" s="66"/>
      <c r="BJ119" s="69"/>
      <c r="BK119" s="48"/>
      <c r="BL119" s="49"/>
      <c r="BM119" s="49"/>
    </row>
    <row r="120" spans="1:66" ht="37.5" x14ac:dyDescent="0.3">
      <c r="A120" s="319" t="s">
        <v>231</v>
      </c>
      <c r="B120" s="319" t="s">
        <v>359</v>
      </c>
      <c r="C120" s="330" t="s">
        <v>202</v>
      </c>
      <c r="D120" s="102"/>
      <c r="E120" s="63">
        <v>85.8</v>
      </c>
      <c r="F120" s="311">
        <f t="shared" si="46"/>
        <v>305</v>
      </c>
      <c r="G120" s="370">
        <v>100</v>
      </c>
      <c r="H120" s="38">
        <f>G120</f>
        <v>100</v>
      </c>
      <c r="I120" s="38">
        <f t="shared" si="47"/>
        <v>0</v>
      </c>
      <c r="J120" s="38"/>
      <c r="K120" s="38">
        <v>50</v>
      </c>
      <c r="L120" s="38">
        <v>50</v>
      </c>
      <c r="M120" s="38"/>
      <c r="N120" s="38"/>
      <c r="O120" s="38">
        <f t="shared" si="48"/>
        <v>100</v>
      </c>
      <c r="P120" s="311">
        <f t="shared" si="49"/>
        <v>205</v>
      </c>
      <c r="Q120" s="370">
        <v>100</v>
      </c>
      <c r="R120" s="38">
        <f>Q120</f>
        <v>100</v>
      </c>
      <c r="S120" s="38">
        <f t="shared" si="50"/>
        <v>0</v>
      </c>
      <c r="T120" s="38"/>
      <c r="U120" s="38">
        <v>50</v>
      </c>
      <c r="V120" s="38">
        <v>50</v>
      </c>
      <c r="W120" s="38"/>
      <c r="X120" s="38"/>
      <c r="Y120" s="38">
        <f t="shared" si="51"/>
        <v>100</v>
      </c>
      <c r="Z120" s="311">
        <f t="shared" si="52"/>
        <v>105</v>
      </c>
      <c r="AA120" s="370">
        <v>105</v>
      </c>
      <c r="AB120" s="38">
        <f t="shared" si="55"/>
        <v>105</v>
      </c>
      <c r="AC120" s="38">
        <f t="shared" si="56"/>
        <v>0</v>
      </c>
      <c r="AD120" s="38"/>
      <c r="AE120" s="38">
        <v>50</v>
      </c>
      <c r="AF120" s="38">
        <v>55</v>
      </c>
      <c r="AG120" s="38"/>
      <c r="AH120" s="38"/>
      <c r="AI120" s="38">
        <f t="shared" si="53"/>
        <v>105</v>
      </c>
      <c r="AJ120" s="370">
        <f t="shared" si="32"/>
        <v>305</v>
      </c>
      <c r="AK120" s="38">
        <f t="shared" si="33"/>
        <v>305</v>
      </c>
      <c r="AL120" s="38">
        <f t="shared" si="34"/>
        <v>0</v>
      </c>
      <c r="AM120" s="38"/>
      <c r="AN120" s="38">
        <f>G120</f>
        <v>100</v>
      </c>
      <c r="AO120" s="38">
        <v>50</v>
      </c>
      <c r="AP120" s="38">
        <v>50</v>
      </c>
      <c r="AQ120" s="38"/>
      <c r="AR120" s="38"/>
      <c r="AS120" s="38">
        <f>Q120</f>
        <v>100</v>
      </c>
      <c r="AT120" s="38">
        <f>AA120</f>
        <v>105</v>
      </c>
      <c r="AU120" s="38">
        <f t="shared" si="54"/>
        <v>305</v>
      </c>
      <c r="AV120" s="164"/>
      <c r="AW120" s="66"/>
      <c r="AX120" s="64"/>
      <c r="AY120" s="66"/>
      <c r="AZ120" s="64"/>
      <c r="BA120" s="66"/>
      <c r="BB120" s="70"/>
      <c r="BC120" s="67"/>
      <c r="BD120" s="64"/>
      <c r="BE120" s="66"/>
      <c r="BF120" s="46"/>
      <c r="BG120" s="46"/>
      <c r="BH120" s="46"/>
      <c r="BI120" s="66"/>
      <c r="BJ120" s="69"/>
      <c r="BK120" s="48"/>
      <c r="BL120" s="49"/>
      <c r="BM120" s="49"/>
    </row>
    <row r="121" spans="1:66" hidden="1" x14ac:dyDescent="0.3">
      <c r="A121" s="319"/>
      <c r="B121" s="319"/>
      <c r="C121" s="329"/>
      <c r="D121" s="102"/>
      <c r="E121" s="63"/>
      <c r="F121" s="311"/>
      <c r="G121" s="370"/>
      <c r="H121" s="38"/>
      <c r="I121" s="38">
        <f t="shared" si="47"/>
        <v>0</v>
      </c>
      <c r="J121" s="38"/>
      <c r="K121" s="38"/>
      <c r="L121" s="38"/>
      <c r="M121" s="38"/>
      <c r="N121" s="38"/>
      <c r="O121" s="38"/>
      <c r="P121" s="311"/>
      <c r="Q121" s="370"/>
      <c r="R121" s="38"/>
      <c r="S121" s="38">
        <f t="shared" si="50"/>
        <v>0</v>
      </c>
      <c r="T121" s="38"/>
      <c r="U121" s="38"/>
      <c r="V121" s="38"/>
      <c r="W121" s="38"/>
      <c r="X121" s="38"/>
      <c r="Y121" s="38"/>
      <c r="Z121" s="311"/>
      <c r="AA121" s="370"/>
      <c r="AB121" s="38"/>
      <c r="AC121" s="38"/>
      <c r="AD121" s="38"/>
      <c r="AE121" s="38"/>
      <c r="AF121" s="38"/>
      <c r="AG121" s="38"/>
      <c r="AH121" s="38"/>
      <c r="AI121" s="38"/>
      <c r="AJ121" s="370">
        <f t="shared" si="32"/>
        <v>0</v>
      </c>
      <c r="AK121" s="38">
        <f t="shared" si="33"/>
        <v>0</v>
      </c>
      <c r="AL121" s="38">
        <f t="shared" si="34"/>
        <v>0</v>
      </c>
      <c r="AM121" s="38"/>
      <c r="AN121" s="38"/>
      <c r="AO121" s="38"/>
      <c r="AP121" s="38"/>
      <c r="AQ121" s="38"/>
      <c r="AR121" s="38"/>
      <c r="AS121" s="38"/>
      <c r="AT121" s="38"/>
      <c r="AU121" s="38"/>
      <c r="AV121" s="164"/>
      <c r="AW121" s="66"/>
      <c r="AX121" s="64"/>
      <c r="AY121" s="66"/>
      <c r="AZ121" s="64"/>
      <c r="BA121" s="66"/>
      <c r="BB121" s="70"/>
      <c r="BC121" s="67"/>
      <c r="BD121" s="64"/>
      <c r="BE121" s="66"/>
      <c r="BF121" s="46"/>
      <c r="BG121" s="46"/>
      <c r="BH121" s="46"/>
      <c r="BI121" s="66"/>
      <c r="BJ121" s="69"/>
      <c r="BK121" s="48"/>
      <c r="BL121" s="49"/>
      <c r="BM121" s="49"/>
    </row>
    <row r="122" spans="1:66" hidden="1" x14ac:dyDescent="0.3">
      <c r="A122" s="319"/>
      <c r="B122" s="319"/>
      <c r="C122" s="329"/>
      <c r="D122" s="102"/>
      <c r="E122" s="63"/>
      <c r="F122" s="311"/>
      <c r="G122" s="370"/>
      <c r="H122" s="38"/>
      <c r="I122" s="38">
        <f t="shared" si="47"/>
        <v>0</v>
      </c>
      <c r="J122" s="38"/>
      <c r="K122" s="38"/>
      <c r="L122" s="38"/>
      <c r="M122" s="38"/>
      <c r="N122" s="38"/>
      <c r="O122" s="38"/>
      <c r="P122" s="311"/>
      <c r="Q122" s="370"/>
      <c r="R122" s="38"/>
      <c r="S122" s="38">
        <f t="shared" si="50"/>
        <v>0</v>
      </c>
      <c r="T122" s="38"/>
      <c r="U122" s="38"/>
      <c r="V122" s="38"/>
      <c r="W122" s="38"/>
      <c r="X122" s="38"/>
      <c r="Y122" s="38"/>
      <c r="Z122" s="311"/>
      <c r="AA122" s="370"/>
      <c r="AB122" s="38"/>
      <c r="AC122" s="38"/>
      <c r="AD122" s="38"/>
      <c r="AE122" s="38"/>
      <c r="AF122" s="38"/>
      <c r="AG122" s="38"/>
      <c r="AH122" s="38"/>
      <c r="AI122" s="38"/>
      <c r="AJ122" s="370">
        <f t="shared" si="32"/>
        <v>0</v>
      </c>
      <c r="AK122" s="38">
        <f t="shared" si="33"/>
        <v>0</v>
      </c>
      <c r="AL122" s="38">
        <f t="shared" si="34"/>
        <v>0</v>
      </c>
      <c r="AM122" s="38"/>
      <c r="AN122" s="38"/>
      <c r="AO122" s="38"/>
      <c r="AP122" s="38"/>
      <c r="AQ122" s="38"/>
      <c r="AR122" s="38"/>
      <c r="AS122" s="38"/>
      <c r="AT122" s="38"/>
      <c r="AU122" s="38"/>
      <c r="AV122" s="164"/>
      <c r="AW122" s="66"/>
      <c r="AX122" s="64"/>
      <c r="AY122" s="66"/>
      <c r="AZ122" s="64"/>
      <c r="BA122" s="66"/>
      <c r="BB122" s="70"/>
      <c r="BC122" s="67"/>
      <c r="BD122" s="64"/>
      <c r="BE122" s="66"/>
      <c r="BF122" s="46"/>
      <c r="BG122" s="46"/>
      <c r="BH122" s="46"/>
      <c r="BI122" s="66"/>
      <c r="BJ122" s="69"/>
      <c r="BK122" s="48"/>
      <c r="BL122" s="49"/>
      <c r="BM122" s="49"/>
    </row>
    <row r="123" spans="1:66" hidden="1" x14ac:dyDescent="0.3">
      <c r="A123" s="319"/>
      <c r="B123" s="319"/>
      <c r="C123" s="329"/>
      <c r="D123" s="102"/>
      <c r="E123" s="63"/>
      <c r="F123" s="311"/>
      <c r="G123" s="370"/>
      <c r="H123" s="38"/>
      <c r="I123" s="38">
        <f t="shared" si="47"/>
        <v>0</v>
      </c>
      <c r="J123" s="38"/>
      <c r="K123" s="38"/>
      <c r="L123" s="38"/>
      <c r="M123" s="38"/>
      <c r="N123" s="38"/>
      <c r="O123" s="38"/>
      <c r="P123" s="311"/>
      <c r="Q123" s="370"/>
      <c r="R123" s="38"/>
      <c r="S123" s="38">
        <f t="shared" si="50"/>
        <v>0</v>
      </c>
      <c r="T123" s="38"/>
      <c r="U123" s="38"/>
      <c r="V123" s="38"/>
      <c r="W123" s="38"/>
      <c r="X123" s="38"/>
      <c r="Y123" s="38"/>
      <c r="Z123" s="311"/>
      <c r="AA123" s="370"/>
      <c r="AB123" s="38"/>
      <c r="AC123" s="38"/>
      <c r="AD123" s="38"/>
      <c r="AE123" s="38"/>
      <c r="AF123" s="38"/>
      <c r="AG123" s="38"/>
      <c r="AH123" s="38"/>
      <c r="AI123" s="38"/>
      <c r="AJ123" s="370">
        <f t="shared" si="32"/>
        <v>0</v>
      </c>
      <c r="AK123" s="38">
        <f t="shared" si="33"/>
        <v>0</v>
      </c>
      <c r="AL123" s="38">
        <f t="shared" si="34"/>
        <v>0</v>
      </c>
      <c r="AM123" s="38"/>
      <c r="AN123" s="38"/>
      <c r="AO123" s="38"/>
      <c r="AP123" s="38"/>
      <c r="AQ123" s="38"/>
      <c r="AR123" s="38"/>
      <c r="AS123" s="38"/>
      <c r="AT123" s="38"/>
      <c r="AU123" s="38"/>
      <c r="AV123" s="164"/>
      <c r="AW123" s="66"/>
      <c r="AX123" s="64"/>
      <c r="AY123" s="66"/>
      <c r="AZ123" s="64"/>
      <c r="BA123" s="66"/>
      <c r="BB123" s="70"/>
      <c r="BC123" s="67"/>
      <c r="BD123" s="64"/>
      <c r="BE123" s="66"/>
      <c r="BF123" s="46"/>
      <c r="BG123" s="46"/>
      <c r="BH123" s="46"/>
      <c r="BI123" s="66"/>
      <c r="BJ123" s="69"/>
      <c r="BK123" s="48"/>
      <c r="BL123" s="49"/>
      <c r="BM123" s="49"/>
    </row>
    <row r="124" spans="1:66" hidden="1" x14ac:dyDescent="0.3">
      <c r="A124" s="319"/>
      <c r="B124" s="319"/>
      <c r="C124" s="329"/>
      <c r="D124" s="102"/>
      <c r="E124" s="63"/>
      <c r="F124" s="311"/>
      <c r="G124" s="370"/>
      <c r="H124" s="38"/>
      <c r="I124" s="38">
        <f t="shared" si="47"/>
        <v>0</v>
      </c>
      <c r="J124" s="38"/>
      <c r="K124" s="38"/>
      <c r="L124" s="38"/>
      <c r="M124" s="38"/>
      <c r="N124" s="38"/>
      <c r="O124" s="38"/>
      <c r="P124" s="311"/>
      <c r="Q124" s="370"/>
      <c r="R124" s="38"/>
      <c r="S124" s="38">
        <f t="shared" si="50"/>
        <v>0</v>
      </c>
      <c r="T124" s="38"/>
      <c r="U124" s="38"/>
      <c r="V124" s="38"/>
      <c r="W124" s="38"/>
      <c r="X124" s="38"/>
      <c r="Y124" s="38"/>
      <c r="Z124" s="311"/>
      <c r="AA124" s="370"/>
      <c r="AB124" s="38"/>
      <c r="AC124" s="38"/>
      <c r="AD124" s="38"/>
      <c r="AE124" s="38"/>
      <c r="AF124" s="38"/>
      <c r="AG124" s="38"/>
      <c r="AH124" s="38"/>
      <c r="AI124" s="38"/>
      <c r="AJ124" s="370">
        <f t="shared" si="32"/>
        <v>0</v>
      </c>
      <c r="AK124" s="38">
        <f t="shared" si="33"/>
        <v>0</v>
      </c>
      <c r="AL124" s="38">
        <f t="shared" si="34"/>
        <v>0</v>
      </c>
      <c r="AM124" s="38"/>
      <c r="AN124" s="38"/>
      <c r="AO124" s="38"/>
      <c r="AP124" s="38"/>
      <c r="AQ124" s="38"/>
      <c r="AR124" s="38"/>
      <c r="AS124" s="38"/>
      <c r="AT124" s="38"/>
      <c r="AU124" s="38"/>
      <c r="AV124" s="164"/>
      <c r="AW124" s="66"/>
      <c r="AX124" s="64"/>
      <c r="AY124" s="66"/>
      <c r="AZ124" s="64"/>
      <c r="BA124" s="66"/>
      <c r="BB124" s="70"/>
      <c r="BC124" s="67"/>
      <c r="BD124" s="64"/>
      <c r="BE124" s="66"/>
      <c r="BF124" s="46"/>
      <c r="BG124" s="46"/>
      <c r="BH124" s="46"/>
      <c r="BI124" s="66"/>
      <c r="BJ124" s="69"/>
      <c r="BK124" s="48"/>
      <c r="BL124" s="49"/>
      <c r="BM124" s="49"/>
    </row>
    <row r="125" spans="1:66" hidden="1" x14ac:dyDescent="0.3">
      <c r="A125" s="319"/>
      <c r="B125" s="319"/>
      <c r="C125" s="329"/>
      <c r="D125" s="102"/>
      <c r="E125" s="63"/>
      <c r="F125" s="311"/>
      <c r="G125" s="370"/>
      <c r="H125" s="38"/>
      <c r="I125" s="38">
        <f t="shared" si="47"/>
        <v>0</v>
      </c>
      <c r="J125" s="38"/>
      <c r="K125" s="38"/>
      <c r="L125" s="38"/>
      <c r="M125" s="38"/>
      <c r="N125" s="38"/>
      <c r="O125" s="38"/>
      <c r="P125" s="311"/>
      <c r="Q125" s="370"/>
      <c r="R125" s="38"/>
      <c r="S125" s="38">
        <f t="shared" si="50"/>
        <v>0</v>
      </c>
      <c r="T125" s="38"/>
      <c r="U125" s="38"/>
      <c r="V125" s="38"/>
      <c r="W125" s="38"/>
      <c r="X125" s="38"/>
      <c r="Y125" s="38"/>
      <c r="Z125" s="311"/>
      <c r="AA125" s="370"/>
      <c r="AB125" s="38"/>
      <c r="AC125" s="38"/>
      <c r="AD125" s="38"/>
      <c r="AE125" s="38"/>
      <c r="AF125" s="38"/>
      <c r="AG125" s="38"/>
      <c r="AH125" s="38"/>
      <c r="AI125" s="38"/>
      <c r="AJ125" s="370">
        <f t="shared" si="32"/>
        <v>0</v>
      </c>
      <c r="AK125" s="38">
        <f t="shared" si="33"/>
        <v>0</v>
      </c>
      <c r="AL125" s="38">
        <f t="shared" si="34"/>
        <v>0</v>
      </c>
      <c r="AM125" s="38"/>
      <c r="AN125" s="38"/>
      <c r="AO125" s="38"/>
      <c r="AP125" s="38"/>
      <c r="AQ125" s="38"/>
      <c r="AR125" s="38"/>
      <c r="AS125" s="38"/>
      <c r="AT125" s="38"/>
      <c r="AU125" s="38"/>
      <c r="AV125" s="164"/>
      <c r="AW125" s="66"/>
      <c r="AX125" s="64"/>
      <c r="AY125" s="66"/>
      <c r="AZ125" s="64"/>
      <c r="BA125" s="66"/>
      <c r="BB125" s="70"/>
      <c r="BC125" s="67"/>
      <c r="BD125" s="64"/>
      <c r="BE125" s="66"/>
      <c r="BF125" s="46"/>
      <c r="BG125" s="46"/>
      <c r="BH125" s="46"/>
      <c r="BI125" s="66"/>
      <c r="BJ125" s="69"/>
      <c r="BK125" s="48"/>
      <c r="BL125" s="49"/>
      <c r="BM125" s="49"/>
    </row>
    <row r="126" spans="1:66" hidden="1" x14ac:dyDescent="0.3">
      <c r="A126" s="319"/>
      <c r="B126" s="319"/>
      <c r="C126" s="329"/>
      <c r="D126" s="102"/>
      <c r="E126" s="63"/>
      <c r="F126" s="311"/>
      <c r="G126" s="370"/>
      <c r="H126" s="38"/>
      <c r="I126" s="38">
        <f t="shared" si="47"/>
        <v>0</v>
      </c>
      <c r="J126" s="38"/>
      <c r="K126" s="38"/>
      <c r="L126" s="38"/>
      <c r="M126" s="38"/>
      <c r="N126" s="38"/>
      <c r="O126" s="38"/>
      <c r="P126" s="311"/>
      <c r="Q126" s="370"/>
      <c r="R126" s="38"/>
      <c r="S126" s="38">
        <f t="shared" si="50"/>
        <v>0</v>
      </c>
      <c r="T126" s="38"/>
      <c r="U126" s="38"/>
      <c r="V126" s="38"/>
      <c r="W126" s="38"/>
      <c r="X126" s="38"/>
      <c r="Y126" s="38"/>
      <c r="Z126" s="311"/>
      <c r="AA126" s="370"/>
      <c r="AB126" s="38"/>
      <c r="AC126" s="38"/>
      <c r="AD126" s="38"/>
      <c r="AE126" s="38"/>
      <c r="AF126" s="38"/>
      <c r="AG126" s="38"/>
      <c r="AH126" s="38"/>
      <c r="AI126" s="38"/>
      <c r="AJ126" s="370">
        <f t="shared" si="32"/>
        <v>0</v>
      </c>
      <c r="AK126" s="38">
        <f t="shared" si="33"/>
        <v>0</v>
      </c>
      <c r="AL126" s="38">
        <f t="shared" si="34"/>
        <v>0</v>
      </c>
      <c r="AM126" s="38"/>
      <c r="AN126" s="38"/>
      <c r="AO126" s="38"/>
      <c r="AP126" s="38"/>
      <c r="AQ126" s="38"/>
      <c r="AR126" s="38"/>
      <c r="AS126" s="38"/>
      <c r="AT126" s="38"/>
      <c r="AU126" s="38"/>
      <c r="AV126" s="164"/>
      <c r="AW126" s="66"/>
      <c r="AX126" s="64"/>
      <c r="AY126" s="66"/>
      <c r="AZ126" s="64"/>
      <c r="BA126" s="66"/>
      <c r="BB126" s="70"/>
      <c r="BC126" s="67"/>
      <c r="BD126" s="64"/>
      <c r="BE126" s="66"/>
      <c r="BF126" s="46"/>
      <c r="BG126" s="46"/>
      <c r="BH126" s="46"/>
      <c r="BI126" s="66"/>
      <c r="BJ126" s="69"/>
      <c r="BK126" s="48"/>
      <c r="BL126" s="49"/>
      <c r="BM126" s="49"/>
    </row>
    <row r="127" spans="1:66" hidden="1" x14ac:dyDescent="0.3">
      <c r="A127" s="319"/>
      <c r="B127" s="319"/>
      <c r="C127" s="329"/>
      <c r="D127" s="102"/>
      <c r="E127" s="63"/>
      <c r="F127" s="311"/>
      <c r="G127" s="370"/>
      <c r="H127" s="38"/>
      <c r="I127" s="38">
        <f t="shared" si="47"/>
        <v>0</v>
      </c>
      <c r="J127" s="38"/>
      <c r="K127" s="38"/>
      <c r="L127" s="38"/>
      <c r="M127" s="38"/>
      <c r="N127" s="38"/>
      <c r="O127" s="38"/>
      <c r="P127" s="311"/>
      <c r="Q127" s="370"/>
      <c r="R127" s="38"/>
      <c r="S127" s="38">
        <f t="shared" si="50"/>
        <v>0</v>
      </c>
      <c r="T127" s="38"/>
      <c r="U127" s="38"/>
      <c r="V127" s="38"/>
      <c r="W127" s="38"/>
      <c r="X127" s="38"/>
      <c r="Y127" s="38"/>
      <c r="Z127" s="311"/>
      <c r="AA127" s="370"/>
      <c r="AB127" s="38"/>
      <c r="AC127" s="38"/>
      <c r="AD127" s="38"/>
      <c r="AE127" s="38"/>
      <c r="AF127" s="38"/>
      <c r="AG127" s="38"/>
      <c r="AH127" s="38"/>
      <c r="AI127" s="38"/>
      <c r="AJ127" s="370">
        <f t="shared" si="32"/>
        <v>0</v>
      </c>
      <c r="AK127" s="38">
        <f t="shared" si="33"/>
        <v>0</v>
      </c>
      <c r="AL127" s="38">
        <f t="shared" si="34"/>
        <v>0</v>
      </c>
      <c r="AM127" s="38"/>
      <c r="AN127" s="38"/>
      <c r="AO127" s="38"/>
      <c r="AP127" s="38"/>
      <c r="AQ127" s="38"/>
      <c r="AR127" s="38"/>
      <c r="AS127" s="38"/>
      <c r="AT127" s="38"/>
      <c r="AU127" s="38"/>
      <c r="AV127" s="164"/>
      <c r="AW127" s="66"/>
      <c r="AX127" s="64"/>
      <c r="AY127" s="66"/>
      <c r="AZ127" s="64"/>
      <c r="BA127" s="66"/>
      <c r="BB127" s="70"/>
      <c r="BC127" s="67"/>
      <c r="BD127" s="64"/>
      <c r="BE127" s="66"/>
      <c r="BF127" s="46"/>
      <c r="BG127" s="46"/>
      <c r="BH127" s="46"/>
      <c r="BI127" s="66"/>
      <c r="BJ127" s="69"/>
      <c r="BK127" s="48"/>
      <c r="BL127" s="49"/>
      <c r="BM127" s="49"/>
    </row>
    <row r="128" spans="1:66" hidden="1" x14ac:dyDescent="0.3">
      <c r="A128" s="319"/>
      <c r="B128" s="319"/>
      <c r="C128" s="329"/>
      <c r="D128" s="102"/>
      <c r="E128" s="63"/>
      <c r="F128" s="311"/>
      <c r="G128" s="370"/>
      <c r="H128" s="38"/>
      <c r="I128" s="38">
        <f t="shared" si="47"/>
        <v>0</v>
      </c>
      <c r="J128" s="38"/>
      <c r="K128" s="38"/>
      <c r="L128" s="38"/>
      <c r="M128" s="38"/>
      <c r="N128" s="38"/>
      <c r="O128" s="38"/>
      <c r="P128" s="311"/>
      <c r="Q128" s="370"/>
      <c r="R128" s="38"/>
      <c r="S128" s="38">
        <f t="shared" si="50"/>
        <v>0</v>
      </c>
      <c r="T128" s="38"/>
      <c r="U128" s="38"/>
      <c r="V128" s="38"/>
      <c r="W128" s="38"/>
      <c r="X128" s="38"/>
      <c r="Y128" s="38"/>
      <c r="Z128" s="311"/>
      <c r="AA128" s="370"/>
      <c r="AB128" s="38"/>
      <c r="AC128" s="38"/>
      <c r="AD128" s="38"/>
      <c r="AE128" s="38"/>
      <c r="AF128" s="38"/>
      <c r="AG128" s="38"/>
      <c r="AH128" s="38"/>
      <c r="AI128" s="38"/>
      <c r="AJ128" s="370">
        <f t="shared" si="32"/>
        <v>0</v>
      </c>
      <c r="AK128" s="38">
        <f t="shared" si="33"/>
        <v>0</v>
      </c>
      <c r="AL128" s="38">
        <f t="shared" si="34"/>
        <v>0</v>
      </c>
      <c r="AM128" s="38"/>
      <c r="AN128" s="38"/>
      <c r="AO128" s="38"/>
      <c r="AP128" s="38"/>
      <c r="AQ128" s="38"/>
      <c r="AR128" s="38"/>
      <c r="AS128" s="38"/>
      <c r="AT128" s="38"/>
      <c r="AU128" s="38"/>
      <c r="AV128" s="164"/>
      <c r="AW128" s="66"/>
      <c r="AX128" s="64"/>
      <c r="AY128" s="66"/>
      <c r="AZ128" s="64"/>
      <c r="BA128" s="66"/>
      <c r="BB128" s="70"/>
      <c r="BC128" s="67"/>
      <c r="BD128" s="64"/>
      <c r="BE128" s="66"/>
      <c r="BF128" s="46"/>
      <c r="BG128" s="46"/>
      <c r="BH128" s="46"/>
      <c r="BI128" s="66"/>
      <c r="BJ128" s="69"/>
      <c r="BK128" s="48"/>
      <c r="BL128" s="49"/>
      <c r="BM128" s="49"/>
    </row>
    <row r="129" spans="1:66" hidden="1" x14ac:dyDescent="0.3">
      <c r="A129" s="319"/>
      <c r="B129" s="319"/>
      <c r="C129" s="329"/>
      <c r="D129" s="102"/>
      <c r="E129" s="63"/>
      <c r="F129" s="311"/>
      <c r="G129" s="370"/>
      <c r="H129" s="38"/>
      <c r="I129" s="38">
        <f t="shared" si="47"/>
        <v>0</v>
      </c>
      <c r="J129" s="38"/>
      <c r="K129" s="38"/>
      <c r="L129" s="38"/>
      <c r="M129" s="38"/>
      <c r="N129" s="38"/>
      <c r="O129" s="38"/>
      <c r="P129" s="311"/>
      <c r="Q129" s="370"/>
      <c r="R129" s="38"/>
      <c r="S129" s="38">
        <f t="shared" si="50"/>
        <v>0</v>
      </c>
      <c r="T129" s="38"/>
      <c r="U129" s="38"/>
      <c r="V129" s="38"/>
      <c r="W129" s="38"/>
      <c r="X129" s="38"/>
      <c r="Y129" s="38"/>
      <c r="Z129" s="311"/>
      <c r="AA129" s="370"/>
      <c r="AB129" s="38"/>
      <c r="AC129" s="38"/>
      <c r="AD129" s="38"/>
      <c r="AE129" s="38"/>
      <c r="AF129" s="38"/>
      <c r="AG129" s="38"/>
      <c r="AH129" s="38"/>
      <c r="AI129" s="38"/>
      <c r="AJ129" s="370">
        <f t="shared" si="32"/>
        <v>0</v>
      </c>
      <c r="AK129" s="38">
        <f t="shared" si="33"/>
        <v>0</v>
      </c>
      <c r="AL129" s="38">
        <f t="shared" si="34"/>
        <v>0</v>
      </c>
      <c r="AM129" s="38"/>
      <c r="AN129" s="38"/>
      <c r="AO129" s="38"/>
      <c r="AP129" s="38"/>
      <c r="AQ129" s="38"/>
      <c r="AR129" s="38"/>
      <c r="AS129" s="38"/>
      <c r="AT129" s="38"/>
      <c r="AU129" s="38"/>
      <c r="AV129" s="164"/>
      <c r="AW129" s="66"/>
      <c r="AX129" s="64"/>
      <c r="AY129" s="66"/>
      <c r="AZ129" s="64"/>
      <c r="BA129" s="66"/>
      <c r="BB129" s="70"/>
      <c r="BC129" s="67"/>
      <c r="BD129" s="64"/>
      <c r="BE129" s="66"/>
      <c r="BF129" s="46"/>
      <c r="BG129" s="46"/>
      <c r="BH129" s="46"/>
      <c r="BI129" s="66"/>
      <c r="BJ129" s="69"/>
      <c r="BK129" s="48"/>
      <c r="BL129" s="49"/>
      <c r="BM129" s="49"/>
    </row>
    <row r="130" spans="1:66" s="202" customFormat="1" ht="37.5" x14ac:dyDescent="0.3">
      <c r="A130" s="331" t="s">
        <v>232</v>
      </c>
      <c r="B130" s="331"/>
      <c r="C130" s="332" t="s">
        <v>107</v>
      </c>
      <c r="D130" s="188">
        <f>D131+D132+D133+D134</f>
        <v>14663.5</v>
      </c>
      <c r="E130" s="188">
        <f t="shared" ref="E130:AU130" si="57">E131+E132+E133+E134</f>
        <v>13170</v>
      </c>
      <c r="F130" s="360">
        <f>F131+F132+F133+F134</f>
        <v>75526.55</v>
      </c>
      <c r="G130" s="369">
        <f>G131+G132+G133+G134</f>
        <v>24851.019999999997</v>
      </c>
      <c r="H130" s="187">
        <f t="shared" si="57"/>
        <v>24851.019999999997</v>
      </c>
      <c r="I130" s="187">
        <f t="shared" si="57"/>
        <v>0</v>
      </c>
      <c r="J130" s="187">
        <f t="shared" si="57"/>
        <v>0</v>
      </c>
      <c r="K130" s="187">
        <f>K131+K132+K133+K134</f>
        <v>1490</v>
      </c>
      <c r="L130" s="187">
        <f t="shared" si="57"/>
        <v>14840</v>
      </c>
      <c r="M130" s="187">
        <f t="shared" si="57"/>
        <v>4170</v>
      </c>
      <c r="N130" s="187">
        <f t="shared" si="57"/>
        <v>4351</v>
      </c>
      <c r="O130" s="187">
        <f t="shared" si="57"/>
        <v>24851</v>
      </c>
      <c r="P130" s="360">
        <f>P131+P132+P133+P134</f>
        <v>50675.53</v>
      </c>
      <c r="Q130" s="369">
        <f>Q131+Q132+Q133+Q134</f>
        <v>25100.53</v>
      </c>
      <c r="R130" s="187">
        <f t="shared" si="57"/>
        <v>25100.53</v>
      </c>
      <c r="S130" s="187">
        <f t="shared" si="57"/>
        <v>0</v>
      </c>
      <c r="T130" s="187">
        <f t="shared" si="57"/>
        <v>0</v>
      </c>
      <c r="U130" s="187">
        <f t="shared" si="57"/>
        <v>1180</v>
      </c>
      <c r="V130" s="187">
        <f t="shared" si="57"/>
        <v>15012.5</v>
      </c>
      <c r="W130" s="187">
        <f t="shared" si="57"/>
        <v>5371</v>
      </c>
      <c r="X130" s="187">
        <f t="shared" si="57"/>
        <v>3537</v>
      </c>
      <c r="Y130" s="187">
        <f t="shared" si="57"/>
        <v>25100.5</v>
      </c>
      <c r="Z130" s="360">
        <f>Z131+Z132+Z133+Z134</f>
        <v>25575</v>
      </c>
      <c r="AA130" s="369">
        <f t="shared" si="57"/>
        <v>25575</v>
      </c>
      <c r="AB130" s="187">
        <f t="shared" si="57"/>
        <v>25575</v>
      </c>
      <c r="AC130" s="187">
        <f t="shared" si="57"/>
        <v>0</v>
      </c>
      <c r="AD130" s="187">
        <f t="shared" si="57"/>
        <v>0</v>
      </c>
      <c r="AE130" s="187">
        <f t="shared" si="57"/>
        <v>1230</v>
      </c>
      <c r="AF130" s="187">
        <f t="shared" si="57"/>
        <v>15800</v>
      </c>
      <c r="AG130" s="187">
        <f t="shared" si="57"/>
        <v>4845</v>
      </c>
      <c r="AH130" s="187">
        <f t="shared" si="57"/>
        <v>3700</v>
      </c>
      <c r="AI130" s="187">
        <f t="shared" si="57"/>
        <v>25575</v>
      </c>
      <c r="AJ130" s="369">
        <f t="shared" si="32"/>
        <v>75526.549999999988</v>
      </c>
      <c r="AK130" s="187">
        <f t="shared" si="33"/>
        <v>75526.549999999988</v>
      </c>
      <c r="AL130" s="187">
        <f t="shared" si="34"/>
        <v>0</v>
      </c>
      <c r="AM130" s="187">
        <f t="shared" si="57"/>
        <v>0</v>
      </c>
      <c r="AN130" s="187">
        <f t="shared" si="57"/>
        <v>24851.019999999997</v>
      </c>
      <c r="AO130" s="187">
        <f t="shared" si="57"/>
        <v>1490</v>
      </c>
      <c r="AP130" s="187">
        <f t="shared" si="57"/>
        <v>14840</v>
      </c>
      <c r="AQ130" s="187">
        <f t="shared" si="57"/>
        <v>4170</v>
      </c>
      <c r="AR130" s="187">
        <f t="shared" si="57"/>
        <v>4351</v>
      </c>
      <c r="AS130" s="187">
        <f>AS131+AS132+AS133+AS134</f>
        <v>25100.53</v>
      </c>
      <c r="AT130" s="187">
        <f t="shared" si="57"/>
        <v>25575</v>
      </c>
      <c r="AU130" s="187">
        <f t="shared" si="57"/>
        <v>75526.549999999988</v>
      </c>
      <c r="AV130" s="205"/>
      <c r="AW130" s="206" t="e">
        <f>AW143+#REF!+#REF!+#REF!+#REF!</f>
        <v>#REF!</v>
      </c>
      <c r="AX130" s="207" t="e">
        <f>AX143+#REF!+#REF!+#REF!+#REF!</f>
        <v>#REF!</v>
      </c>
      <c r="AY130" s="206" t="e">
        <f>AY143+#REF!+#REF!+#REF!+#REF!</f>
        <v>#REF!</v>
      </c>
      <c r="AZ130" s="207" t="e">
        <f>AZ143+#REF!+#REF!+#REF!+#REF!</f>
        <v>#REF!</v>
      </c>
      <c r="BA130" s="206" t="e">
        <f>BA143+#REF!+#REF!+#REF!+#REF!</f>
        <v>#REF!</v>
      </c>
      <c r="BB130" s="208" t="e">
        <f>BB143+#REF!+#REF!+#REF!+#REF!</f>
        <v>#REF!</v>
      </c>
      <c r="BC130" s="212" t="e">
        <f>BC143+#REF!+#REF!+#REF!+#REF!</f>
        <v>#REF!</v>
      </c>
      <c r="BD130" s="207" t="e">
        <f>BD143+#REF!+#REF!+#REF!+#REF!</f>
        <v>#REF!</v>
      </c>
      <c r="BE130" s="195" t="e">
        <f>BE143+#REF!+#REF!+#REF!+#REF!</f>
        <v>#REF!</v>
      </c>
      <c r="BF130" s="197" t="e">
        <f>BF143+#REF!+#REF!+#REF!+#REF!</f>
        <v>#REF!</v>
      </c>
      <c r="BG130" s="197" t="e">
        <f>BE130-BF130</f>
        <v>#REF!</v>
      </c>
      <c r="BH130" s="197" t="e">
        <f>#REF!*100/#REF!</f>
        <v>#REF!</v>
      </c>
      <c r="BI130" s="209">
        <f>SUM(BI143:BI143)</f>
        <v>7300</v>
      </c>
      <c r="BJ130" s="210">
        <f>SUM(BJ143:BJ143)</f>
        <v>2301.5</v>
      </c>
      <c r="BK130" s="199">
        <f t="shared" ref="BK130:BK157" si="58">BJ130*100/BI130</f>
        <v>31.527397260273972</v>
      </c>
      <c r="BL130" s="204"/>
      <c r="BM130" s="204"/>
      <c r="BN130" s="211"/>
    </row>
    <row r="131" spans="1:66" ht="30.75" customHeight="1" x14ac:dyDescent="0.3">
      <c r="A131" s="319" t="s">
        <v>233</v>
      </c>
      <c r="B131" s="319" t="s">
        <v>362</v>
      </c>
      <c r="C131" s="333" t="s">
        <v>121</v>
      </c>
      <c r="D131" s="102">
        <v>8445.4</v>
      </c>
      <c r="E131" s="63">
        <v>8180.5</v>
      </c>
      <c r="F131" s="311">
        <f t="shared" ref="F131:F133" si="59">G131+Q131+AA131</f>
        <v>33017.5</v>
      </c>
      <c r="G131" s="370">
        <v>11150</v>
      </c>
      <c r="H131" s="38">
        <f>G131</f>
        <v>11150</v>
      </c>
      <c r="I131" s="38">
        <f t="shared" ref="I131:I133" si="60">G131-H131</f>
        <v>0</v>
      </c>
      <c r="J131" s="38"/>
      <c r="K131" s="38">
        <v>450</v>
      </c>
      <c r="L131" s="38">
        <v>10700</v>
      </c>
      <c r="M131" s="38"/>
      <c r="N131" s="38"/>
      <c r="O131" s="38">
        <f t="shared" ref="O131:O137" si="61">SUM(K131:N131)</f>
        <v>11150</v>
      </c>
      <c r="P131" s="311">
        <f t="shared" ref="P131:P133" si="62">F131-G131</f>
        <v>21867.5</v>
      </c>
      <c r="Q131" s="370">
        <v>10867.5</v>
      </c>
      <c r="R131" s="38">
        <f>Q131</f>
        <v>10867.5</v>
      </c>
      <c r="S131" s="38">
        <f t="shared" ref="S131:S133" si="63">Q131-R131</f>
        <v>0</v>
      </c>
      <c r="T131" s="38"/>
      <c r="U131" s="38"/>
      <c r="V131" s="38">
        <v>10867.5</v>
      </c>
      <c r="W131" s="38"/>
      <c r="X131" s="38"/>
      <c r="Y131" s="38">
        <f t="shared" ref="Y131:Y133" si="64">SUM(U131:X131)</f>
        <v>10867.5</v>
      </c>
      <c r="Z131" s="311">
        <f t="shared" ref="Z131:Z133" si="65">P131-Q131</f>
        <v>11000</v>
      </c>
      <c r="AA131" s="370">
        <v>11000</v>
      </c>
      <c r="AB131" s="38">
        <f>AA131</f>
        <v>11000</v>
      </c>
      <c r="AC131" s="38">
        <f t="shared" ref="AC131:AC136" si="66">AA131-AB131</f>
        <v>0</v>
      </c>
      <c r="AD131" s="38"/>
      <c r="AE131" s="38"/>
      <c r="AF131" s="38">
        <v>11000</v>
      </c>
      <c r="AG131" s="38"/>
      <c r="AH131" s="38"/>
      <c r="AI131" s="38">
        <f t="shared" ref="AI131:AI137" si="67">SUM(AE131:AH131)</f>
        <v>11000</v>
      </c>
      <c r="AJ131" s="370">
        <f t="shared" si="32"/>
        <v>33017.5</v>
      </c>
      <c r="AK131" s="38">
        <f t="shared" si="33"/>
        <v>33017.5</v>
      </c>
      <c r="AL131" s="38">
        <f t="shared" si="34"/>
        <v>0</v>
      </c>
      <c r="AM131" s="38"/>
      <c r="AN131" s="38">
        <f>G131</f>
        <v>11150</v>
      </c>
      <c r="AO131" s="38">
        <v>450</v>
      </c>
      <c r="AP131" s="38">
        <v>10700</v>
      </c>
      <c r="AQ131" s="38"/>
      <c r="AR131" s="38"/>
      <c r="AS131" s="38">
        <f>Q131</f>
        <v>10867.5</v>
      </c>
      <c r="AT131" s="38">
        <f>AA131</f>
        <v>11000</v>
      </c>
      <c r="AU131" s="38">
        <f t="shared" ref="AU131:AU133" si="68">AN131+AS131+AT131</f>
        <v>33017.5</v>
      </c>
      <c r="AV131" s="169" t="s">
        <v>136</v>
      </c>
      <c r="AW131" s="74"/>
      <c r="AX131" s="72"/>
      <c r="AY131" s="71"/>
      <c r="AZ131" s="72"/>
      <c r="BA131" s="71"/>
      <c r="BB131" s="73"/>
      <c r="BC131" s="77"/>
      <c r="BD131" s="72"/>
      <c r="BE131" s="34"/>
      <c r="BF131" s="35"/>
      <c r="BG131" s="35"/>
      <c r="BH131" s="35"/>
      <c r="BI131" s="74"/>
      <c r="BJ131" s="50"/>
      <c r="BK131" s="37"/>
      <c r="BL131" s="49"/>
      <c r="BM131" s="49"/>
    </row>
    <row r="132" spans="1:66" ht="34.5" customHeight="1" x14ac:dyDescent="0.3">
      <c r="A132" s="319" t="s">
        <v>234</v>
      </c>
      <c r="B132" s="319" t="s">
        <v>364</v>
      </c>
      <c r="C132" s="333" t="s">
        <v>122</v>
      </c>
      <c r="D132" s="102">
        <v>127.2</v>
      </c>
      <c r="E132" s="63">
        <v>477.9</v>
      </c>
      <c r="F132" s="311">
        <f t="shared" si="59"/>
        <v>6243.6</v>
      </c>
      <c r="G132" s="370">
        <v>1914.8</v>
      </c>
      <c r="H132" s="38">
        <f>G132</f>
        <v>1914.8</v>
      </c>
      <c r="I132" s="38">
        <f t="shared" si="60"/>
        <v>0</v>
      </c>
      <c r="J132" s="38"/>
      <c r="K132" s="38">
        <v>150</v>
      </c>
      <c r="L132" s="38">
        <v>590</v>
      </c>
      <c r="M132" s="38">
        <v>590</v>
      </c>
      <c r="N132" s="38">
        <v>584.79999999999995</v>
      </c>
      <c r="O132" s="38">
        <f t="shared" si="61"/>
        <v>1914.8</v>
      </c>
      <c r="P132" s="311">
        <f t="shared" si="62"/>
        <v>4328.8</v>
      </c>
      <c r="Q132" s="370">
        <v>2128.8000000000002</v>
      </c>
      <c r="R132" s="38">
        <f>Q132</f>
        <v>2128.8000000000002</v>
      </c>
      <c r="S132" s="38">
        <f t="shared" si="63"/>
        <v>0</v>
      </c>
      <c r="T132" s="38"/>
      <c r="U132" s="38">
        <v>100</v>
      </c>
      <c r="V132" s="38">
        <v>680</v>
      </c>
      <c r="W132" s="38">
        <v>690</v>
      </c>
      <c r="X132" s="38">
        <v>658.8</v>
      </c>
      <c r="Y132" s="38">
        <f t="shared" si="64"/>
        <v>2128.8000000000002</v>
      </c>
      <c r="Z132" s="311">
        <f t="shared" si="65"/>
        <v>2200</v>
      </c>
      <c r="AA132" s="370">
        <v>2200</v>
      </c>
      <c r="AB132" s="38">
        <f t="shared" ref="AB132:AB133" si="69">AA132</f>
        <v>2200</v>
      </c>
      <c r="AC132" s="38">
        <f t="shared" si="66"/>
        <v>0</v>
      </c>
      <c r="AD132" s="38"/>
      <c r="AE132" s="38">
        <v>100</v>
      </c>
      <c r="AF132" s="38">
        <v>700</v>
      </c>
      <c r="AG132" s="38">
        <v>850</v>
      </c>
      <c r="AH132" s="38">
        <v>550</v>
      </c>
      <c r="AI132" s="38">
        <f t="shared" si="67"/>
        <v>2200</v>
      </c>
      <c r="AJ132" s="370">
        <f t="shared" si="32"/>
        <v>6243.6</v>
      </c>
      <c r="AK132" s="38">
        <f t="shared" si="33"/>
        <v>6243.6</v>
      </c>
      <c r="AL132" s="38">
        <f t="shared" si="34"/>
        <v>0</v>
      </c>
      <c r="AM132" s="38"/>
      <c r="AN132" s="38">
        <f>G132</f>
        <v>1914.8</v>
      </c>
      <c r="AO132" s="38">
        <v>150</v>
      </c>
      <c r="AP132" s="38">
        <v>590</v>
      </c>
      <c r="AQ132" s="38">
        <v>590</v>
      </c>
      <c r="AR132" s="38">
        <v>584.79999999999995</v>
      </c>
      <c r="AS132" s="38">
        <f>Q132</f>
        <v>2128.8000000000002</v>
      </c>
      <c r="AT132" s="38">
        <f>AA132</f>
        <v>2200</v>
      </c>
      <c r="AU132" s="38">
        <f t="shared" si="68"/>
        <v>6243.6</v>
      </c>
      <c r="AV132" s="169" t="s">
        <v>181</v>
      </c>
      <c r="AW132" s="74"/>
      <c r="AX132" s="72"/>
      <c r="AY132" s="71"/>
      <c r="AZ132" s="72"/>
      <c r="BA132" s="71"/>
      <c r="BB132" s="73"/>
      <c r="BC132" s="77"/>
      <c r="BD132" s="72"/>
      <c r="BE132" s="34"/>
      <c r="BF132" s="35"/>
      <c r="BG132" s="35"/>
      <c r="BH132" s="35"/>
      <c r="BI132" s="74"/>
      <c r="BJ132" s="50"/>
      <c r="BK132" s="37"/>
      <c r="BL132" s="49"/>
      <c r="BM132" s="49"/>
    </row>
    <row r="133" spans="1:66" ht="36" customHeight="1" x14ac:dyDescent="0.3">
      <c r="A133" s="319" t="s">
        <v>235</v>
      </c>
      <c r="B133" s="319" t="s">
        <v>365</v>
      </c>
      <c r="C133" s="333" t="s">
        <v>123</v>
      </c>
      <c r="D133" s="102">
        <v>2534.5</v>
      </c>
      <c r="E133" s="63">
        <v>2770.5</v>
      </c>
      <c r="F133" s="311">
        <f t="shared" si="59"/>
        <v>8888</v>
      </c>
      <c r="G133" s="370">
        <v>3070</v>
      </c>
      <c r="H133" s="38">
        <f>G133</f>
        <v>3070</v>
      </c>
      <c r="I133" s="38">
        <f t="shared" si="60"/>
        <v>0</v>
      </c>
      <c r="J133" s="38"/>
      <c r="K133" s="38">
        <v>100</v>
      </c>
      <c r="L133" s="38">
        <v>990</v>
      </c>
      <c r="M133" s="38">
        <v>990</v>
      </c>
      <c r="N133" s="38">
        <v>990</v>
      </c>
      <c r="O133" s="38">
        <f t="shared" si="61"/>
        <v>3070</v>
      </c>
      <c r="P133" s="311">
        <f t="shared" si="62"/>
        <v>5818</v>
      </c>
      <c r="Q133" s="370">
        <v>2818</v>
      </c>
      <c r="R133" s="38">
        <f>Q133</f>
        <v>2818</v>
      </c>
      <c r="S133" s="38">
        <f t="shared" si="63"/>
        <v>0</v>
      </c>
      <c r="T133" s="38"/>
      <c r="U133" s="38">
        <v>100</v>
      </c>
      <c r="V133" s="38">
        <v>900</v>
      </c>
      <c r="W133" s="38">
        <v>1100</v>
      </c>
      <c r="X133" s="38">
        <v>718</v>
      </c>
      <c r="Y133" s="38">
        <f t="shared" si="64"/>
        <v>2818</v>
      </c>
      <c r="Z133" s="311">
        <f t="shared" si="65"/>
        <v>3000</v>
      </c>
      <c r="AA133" s="370">
        <v>3000</v>
      </c>
      <c r="AB133" s="38">
        <f t="shared" si="69"/>
        <v>3000</v>
      </c>
      <c r="AC133" s="38">
        <f t="shared" si="66"/>
        <v>0</v>
      </c>
      <c r="AD133" s="38"/>
      <c r="AE133" s="38">
        <v>100</v>
      </c>
      <c r="AF133" s="38">
        <v>950</v>
      </c>
      <c r="AG133" s="38">
        <v>1000</v>
      </c>
      <c r="AH133" s="38">
        <v>950</v>
      </c>
      <c r="AI133" s="38">
        <f t="shared" si="67"/>
        <v>3000</v>
      </c>
      <c r="AJ133" s="370">
        <f t="shared" si="32"/>
        <v>8888</v>
      </c>
      <c r="AK133" s="38">
        <f t="shared" si="33"/>
        <v>8888</v>
      </c>
      <c r="AL133" s="38">
        <f t="shared" si="34"/>
        <v>0</v>
      </c>
      <c r="AM133" s="38"/>
      <c r="AN133" s="38">
        <f>G133</f>
        <v>3070</v>
      </c>
      <c r="AO133" s="38">
        <v>100</v>
      </c>
      <c r="AP133" s="38">
        <v>990</v>
      </c>
      <c r="AQ133" s="38">
        <v>990</v>
      </c>
      <c r="AR133" s="38">
        <v>990</v>
      </c>
      <c r="AS133" s="38">
        <f>Q133</f>
        <v>2818</v>
      </c>
      <c r="AT133" s="38">
        <f>AA133</f>
        <v>3000</v>
      </c>
      <c r="AU133" s="38">
        <f t="shared" si="68"/>
        <v>8888</v>
      </c>
      <c r="AV133" s="169" t="s">
        <v>180</v>
      </c>
      <c r="AW133" s="74"/>
      <c r="AX133" s="72"/>
      <c r="AY133" s="71"/>
      <c r="AZ133" s="72"/>
      <c r="BA133" s="71"/>
      <c r="BB133" s="73"/>
      <c r="BC133" s="77"/>
      <c r="BD133" s="72"/>
      <c r="BE133" s="34"/>
      <c r="BF133" s="35"/>
      <c r="BG133" s="35"/>
      <c r="BH133" s="35"/>
      <c r="BI133" s="74"/>
      <c r="BJ133" s="50"/>
      <c r="BK133" s="37"/>
      <c r="BL133" s="49"/>
      <c r="BM133" s="49"/>
    </row>
    <row r="134" spans="1:66" s="186" customFormat="1" x14ac:dyDescent="0.3">
      <c r="A134" s="334" t="s">
        <v>236</v>
      </c>
      <c r="B134" s="319"/>
      <c r="C134" s="335" t="s">
        <v>124</v>
      </c>
      <c r="D134" s="101">
        <f>SUM(D135:D136)</f>
        <v>3556.3999999999996</v>
      </c>
      <c r="E134" s="101">
        <f>SUM(E135:E136)</f>
        <v>1741.1</v>
      </c>
      <c r="F134" s="336">
        <f t="shared" ref="F134:AI134" si="70">SUM(F135:F138)</f>
        <v>27377.45</v>
      </c>
      <c r="G134" s="371">
        <f t="shared" si="70"/>
        <v>8716.2199999999993</v>
      </c>
      <c r="H134" s="173">
        <f t="shared" si="70"/>
        <v>8716.2199999999993</v>
      </c>
      <c r="I134" s="173">
        <f t="shared" si="70"/>
        <v>0</v>
      </c>
      <c r="J134" s="173">
        <f t="shared" si="70"/>
        <v>0</v>
      </c>
      <c r="K134" s="173">
        <f t="shared" si="70"/>
        <v>790</v>
      </c>
      <c r="L134" s="173">
        <f t="shared" si="70"/>
        <v>2560</v>
      </c>
      <c r="M134" s="173">
        <f t="shared" si="70"/>
        <v>2590</v>
      </c>
      <c r="N134" s="173">
        <f t="shared" si="70"/>
        <v>2776.2</v>
      </c>
      <c r="O134" s="173">
        <f t="shared" si="70"/>
        <v>8716.2000000000007</v>
      </c>
      <c r="P134" s="336">
        <f t="shared" si="70"/>
        <v>18661.230000000003</v>
      </c>
      <c r="Q134" s="371">
        <f t="shared" si="70"/>
        <v>9286.23</v>
      </c>
      <c r="R134" s="173">
        <f t="shared" si="70"/>
        <v>9286.23</v>
      </c>
      <c r="S134" s="173">
        <f t="shared" si="70"/>
        <v>0</v>
      </c>
      <c r="T134" s="173">
        <f t="shared" si="70"/>
        <v>0</v>
      </c>
      <c r="U134" s="173">
        <f t="shared" si="70"/>
        <v>980</v>
      </c>
      <c r="V134" s="173">
        <f t="shared" si="70"/>
        <v>2565</v>
      </c>
      <c r="W134" s="173">
        <f t="shared" si="70"/>
        <v>3581</v>
      </c>
      <c r="X134" s="173">
        <f t="shared" si="70"/>
        <v>2160.1999999999998</v>
      </c>
      <c r="Y134" s="173">
        <f t="shared" si="70"/>
        <v>9286.2000000000007</v>
      </c>
      <c r="Z134" s="336">
        <f t="shared" si="70"/>
        <v>9375.0000000000018</v>
      </c>
      <c r="AA134" s="371">
        <f t="shared" si="70"/>
        <v>9375</v>
      </c>
      <c r="AB134" s="173">
        <f t="shared" si="70"/>
        <v>9375</v>
      </c>
      <c r="AC134" s="173">
        <f t="shared" si="70"/>
        <v>0</v>
      </c>
      <c r="AD134" s="173">
        <f t="shared" si="70"/>
        <v>0</v>
      </c>
      <c r="AE134" s="173">
        <f t="shared" si="70"/>
        <v>1030</v>
      </c>
      <c r="AF134" s="173">
        <f t="shared" si="70"/>
        <v>3150</v>
      </c>
      <c r="AG134" s="173">
        <f t="shared" si="70"/>
        <v>2995</v>
      </c>
      <c r="AH134" s="173">
        <f t="shared" si="70"/>
        <v>2200</v>
      </c>
      <c r="AI134" s="173">
        <f t="shared" si="70"/>
        <v>9375</v>
      </c>
      <c r="AJ134" s="371">
        <f t="shared" si="32"/>
        <v>27377.449999999997</v>
      </c>
      <c r="AK134" s="173">
        <f t="shared" si="33"/>
        <v>27377.449999999997</v>
      </c>
      <c r="AL134" s="173">
        <f t="shared" si="34"/>
        <v>0</v>
      </c>
      <c r="AM134" s="173">
        <f>SUM(AM135:AM138)</f>
        <v>0</v>
      </c>
      <c r="AN134" s="173">
        <f>SUM(AN135:AN138)</f>
        <v>8716.2199999999993</v>
      </c>
      <c r="AO134" s="173">
        <f t="shared" ref="AO134:AR134" si="71">SUM(AO135:AO138)</f>
        <v>790</v>
      </c>
      <c r="AP134" s="173">
        <f t="shared" si="71"/>
        <v>2560</v>
      </c>
      <c r="AQ134" s="173">
        <f t="shared" si="71"/>
        <v>2590</v>
      </c>
      <c r="AR134" s="173">
        <f t="shared" si="71"/>
        <v>2776.2</v>
      </c>
      <c r="AS134" s="173">
        <f>SUM(AS135:AS138)</f>
        <v>9286.23</v>
      </c>
      <c r="AT134" s="173">
        <f>SUM(AT135:AT138)</f>
        <v>9375</v>
      </c>
      <c r="AU134" s="173">
        <f>AN134+AS134+AT134</f>
        <v>27377.449999999997</v>
      </c>
      <c r="AV134" s="174"/>
      <c r="AW134" s="175"/>
      <c r="AX134" s="176"/>
      <c r="AY134" s="177"/>
      <c r="AZ134" s="176"/>
      <c r="BA134" s="177"/>
      <c r="BB134" s="178"/>
      <c r="BC134" s="179"/>
      <c r="BD134" s="176"/>
      <c r="BE134" s="180"/>
      <c r="BF134" s="181"/>
      <c r="BG134" s="181"/>
      <c r="BH134" s="181"/>
      <c r="BI134" s="175"/>
      <c r="BJ134" s="182"/>
      <c r="BK134" s="183"/>
      <c r="BL134" s="184"/>
      <c r="BM134" s="184"/>
      <c r="BN134" s="185"/>
    </row>
    <row r="135" spans="1:66" ht="33.75" customHeight="1" x14ac:dyDescent="0.3">
      <c r="A135" s="334" t="s">
        <v>332</v>
      </c>
      <c r="B135" s="319" t="s">
        <v>361</v>
      </c>
      <c r="C135" s="337" t="s">
        <v>135</v>
      </c>
      <c r="D135" s="338">
        <v>1395.3</v>
      </c>
      <c r="E135" s="339">
        <v>569.1</v>
      </c>
      <c r="F135" s="358">
        <f t="shared" ref="F135:F137" si="72">G135+Q135+AA135</f>
        <v>10570</v>
      </c>
      <c r="G135" s="372">
        <v>3420</v>
      </c>
      <c r="H135" s="279">
        <f>G135</f>
        <v>3420</v>
      </c>
      <c r="I135" s="279">
        <f t="shared" ref="I135:I143" si="73">G135-H135</f>
        <v>0</v>
      </c>
      <c r="J135" s="279"/>
      <c r="K135" s="279">
        <v>490</v>
      </c>
      <c r="L135" s="279">
        <v>930</v>
      </c>
      <c r="M135" s="279">
        <v>850</v>
      </c>
      <c r="N135" s="279">
        <v>1150</v>
      </c>
      <c r="O135" s="279">
        <f t="shared" si="61"/>
        <v>3420</v>
      </c>
      <c r="P135" s="340">
        <f t="shared" ref="P135:P137" si="74">F135-G135</f>
        <v>7150</v>
      </c>
      <c r="Q135" s="372">
        <v>3575</v>
      </c>
      <c r="R135" s="279">
        <f>Q135</f>
        <v>3575</v>
      </c>
      <c r="S135" s="279">
        <f t="shared" ref="S135:S143" si="75">Q135-R135</f>
        <v>0</v>
      </c>
      <c r="T135" s="279"/>
      <c r="U135" s="279">
        <v>680</v>
      </c>
      <c r="V135" s="279">
        <v>715</v>
      </c>
      <c r="W135" s="279">
        <v>1035</v>
      </c>
      <c r="X135" s="279">
        <v>1145</v>
      </c>
      <c r="Y135" s="279">
        <f t="shared" ref="Y135:Y137" si="76">SUM(U135:X135)</f>
        <v>3575</v>
      </c>
      <c r="Z135" s="340">
        <f t="shared" ref="Z135:Z137" si="77">P135-Q135</f>
        <v>3575</v>
      </c>
      <c r="AA135" s="372">
        <v>3575</v>
      </c>
      <c r="AB135" s="279">
        <f>AA135</f>
        <v>3575</v>
      </c>
      <c r="AC135" s="279">
        <f t="shared" si="66"/>
        <v>0</v>
      </c>
      <c r="AD135" s="279"/>
      <c r="AE135" s="279">
        <v>680</v>
      </c>
      <c r="AF135" s="279">
        <v>1150</v>
      </c>
      <c r="AG135" s="279">
        <v>695</v>
      </c>
      <c r="AH135" s="279">
        <v>1050</v>
      </c>
      <c r="AI135" s="279">
        <f t="shared" si="67"/>
        <v>3575</v>
      </c>
      <c r="AJ135" s="372">
        <f t="shared" si="32"/>
        <v>10570</v>
      </c>
      <c r="AK135" s="359">
        <f t="shared" si="33"/>
        <v>10570</v>
      </c>
      <c r="AL135" s="359">
        <f t="shared" si="34"/>
        <v>0</v>
      </c>
      <c r="AM135" s="279"/>
      <c r="AN135" s="279">
        <f>G135</f>
        <v>3420</v>
      </c>
      <c r="AO135" s="279">
        <v>490</v>
      </c>
      <c r="AP135" s="279">
        <v>930</v>
      </c>
      <c r="AQ135" s="279">
        <v>850</v>
      </c>
      <c r="AR135" s="279">
        <v>1150</v>
      </c>
      <c r="AS135" s="279">
        <f>Q135</f>
        <v>3575</v>
      </c>
      <c r="AT135" s="279">
        <f>AA135</f>
        <v>3575</v>
      </c>
      <c r="AU135" s="279">
        <f t="shared" ref="AU135:AU137" si="78">AN135+AS135+AT135</f>
        <v>10570</v>
      </c>
      <c r="AV135" s="166" t="s">
        <v>144</v>
      </c>
      <c r="AW135" s="74"/>
      <c r="AX135" s="72"/>
      <c r="AY135" s="71"/>
      <c r="AZ135" s="72"/>
      <c r="BA135" s="71"/>
      <c r="BB135" s="73"/>
      <c r="BC135" s="77"/>
      <c r="BD135" s="72"/>
      <c r="BE135" s="34"/>
      <c r="BF135" s="35"/>
      <c r="BG135" s="35"/>
      <c r="BH135" s="35"/>
      <c r="BI135" s="74"/>
      <c r="BJ135" s="50"/>
      <c r="BK135" s="37"/>
      <c r="BL135" s="110"/>
      <c r="BM135" s="109"/>
    </row>
    <row r="136" spans="1:66" ht="37.5" x14ac:dyDescent="0.3">
      <c r="A136" s="334" t="s">
        <v>333</v>
      </c>
      <c r="B136" s="319" t="s">
        <v>363</v>
      </c>
      <c r="C136" s="341" t="s">
        <v>335</v>
      </c>
      <c r="D136" s="102">
        <v>2161.1</v>
      </c>
      <c r="E136" s="63">
        <v>1172</v>
      </c>
      <c r="F136" s="311">
        <f t="shared" si="72"/>
        <v>11166.45</v>
      </c>
      <c r="G136" s="370">
        <v>3051.22</v>
      </c>
      <c r="H136" s="38">
        <f>G136</f>
        <v>3051.22</v>
      </c>
      <c r="I136" s="38">
        <f t="shared" si="73"/>
        <v>0</v>
      </c>
      <c r="J136" s="38"/>
      <c r="K136" s="38">
        <v>100</v>
      </c>
      <c r="L136" s="38">
        <v>950</v>
      </c>
      <c r="M136" s="38">
        <v>1050</v>
      </c>
      <c r="N136" s="38">
        <v>951.2</v>
      </c>
      <c r="O136" s="38">
        <f t="shared" si="61"/>
        <v>3051.2</v>
      </c>
      <c r="P136" s="311">
        <f t="shared" si="74"/>
        <v>8115.2300000000014</v>
      </c>
      <c r="Q136" s="370">
        <v>3915.23</v>
      </c>
      <c r="R136" s="38">
        <f>Q136</f>
        <v>3915.23</v>
      </c>
      <c r="S136" s="38">
        <f t="shared" si="75"/>
        <v>0</v>
      </c>
      <c r="T136" s="38"/>
      <c r="U136" s="38">
        <v>100</v>
      </c>
      <c r="V136" s="38">
        <v>1100</v>
      </c>
      <c r="W136" s="38">
        <v>1700</v>
      </c>
      <c r="X136" s="38">
        <v>1015.2</v>
      </c>
      <c r="Y136" s="38">
        <f t="shared" si="76"/>
        <v>3915.2</v>
      </c>
      <c r="Z136" s="311">
        <f t="shared" si="77"/>
        <v>4200.0000000000018</v>
      </c>
      <c r="AA136" s="370">
        <v>4200</v>
      </c>
      <c r="AB136" s="279">
        <f t="shared" ref="AB136:AB137" si="79">AA136</f>
        <v>4200</v>
      </c>
      <c r="AC136" s="38">
        <f t="shared" si="66"/>
        <v>0</v>
      </c>
      <c r="AD136" s="38"/>
      <c r="AE136" s="38">
        <v>150</v>
      </c>
      <c r="AF136" s="38">
        <v>1200</v>
      </c>
      <c r="AG136" s="38">
        <v>1700</v>
      </c>
      <c r="AH136" s="38">
        <v>1150</v>
      </c>
      <c r="AI136" s="38">
        <f t="shared" si="67"/>
        <v>4200</v>
      </c>
      <c r="AJ136" s="370">
        <f t="shared" si="32"/>
        <v>11166.45</v>
      </c>
      <c r="AK136" s="38">
        <f t="shared" si="33"/>
        <v>11166.45</v>
      </c>
      <c r="AL136" s="38">
        <f t="shared" si="34"/>
        <v>0</v>
      </c>
      <c r="AM136" s="38"/>
      <c r="AN136" s="38">
        <f>G136</f>
        <v>3051.22</v>
      </c>
      <c r="AO136" s="38">
        <v>100</v>
      </c>
      <c r="AP136" s="38">
        <v>950</v>
      </c>
      <c r="AQ136" s="38">
        <v>1050</v>
      </c>
      <c r="AR136" s="38">
        <v>951.2</v>
      </c>
      <c r="AS136" s="38">
        <f>Q136</f>
        <v>3915.23</v>
      </c>
      <c r="AT136" s="38">
        <f>AA136</f>
        <v>4200</v>
      </c>
      <c r="AU136" s="38">
        <f t="shared" si="78"/>
        <v>11166.45</v>
      </c>
      <c r="AV136" s="166" t="s">
        <v>159</v>
      </c>
      <c r="AW136" s="74"/>
      <c r="AX136" s="72"/>
      <c r="AY136" s="71"/>
      <c r="AZ136" s="72"/>
      <c r="BA136" s="71"/>
      <c r="BB136" s="73"/>
      <c r="BC136" s="77"/>
      <c r="BD136" s="72"/>
      <c r="BE136" s="34"/>
      <c r="BF136" s="35"/>
      <c r="BG136" s="35"/>
      <c r="BH136" s="35"/>
      <c r="BI136" s="74"/>
      <c r="BJ136" s="50"/>
      <c r="BK136" s="37"/>
      <c r="BL136" s="49"/>
      <c r="BM136" s="49"/>
    </row>
    <row r="137" spans="1:66" ht="37.5" x14ac:dyDescent="0.3">
      <c r="A137" s="334" t="s">
        <v>334</v>
      </c>
      <c r="B137" s="319" t="s">
        <v>366</v>
      </c>
      <c r="C137" s="342" t="s">
        <v>146</v>
      </c>
      <c r="D137" s="102"/>
      <c r="E137" s="63"/>
      <c r="F137" s="311">
        <f t="shared" si="72"/>
        <v>5641</v>
      </c>
      <c r="G137" s="370">
        <v>2245</v>
      </c>
      <c r="H137" s="38">
        <f>G137</f>
        <v>2245</v>
      </c>
      <c r="I137" s="38">
        <f t="shared" si="73"/>
        <v>0</v>
      </c>
      <c r="J137" s="38"/>
      <c r="K137" s="38">
        <v>200</v>
      </c>
      <c r="L137" s="38">
        <v>680</v>
      </c>
      <c r="M137" s="38">
        <v>690</v>
      </c>
      <c r="N137" s="38">
        <v>675</v>
      </c>
      <c r="O137" s="38">
        <f t="shared" si="61"/>
        <v>2245</v>
      </c>
      <c r="P137" s="311">
        <f t="shared" si="74"/>
        <v>3396</v>
      </c>
      <c r="Q137" s="370">
        <v>1796</v>
      </c>
      <c r="R137" s="38">
        <f>Q137</f>
        <v>1796</v>
      </c>
      <c r="S137" s="38">
        <f t="shared" si="75"/>
        <v>0</v>
      </c>
      <c r="T137" s="38"/>
      <c r="U137" s="38">
        <v>200</v>
      </c>
      <c r="V137" s="38">
        <v>750</v>
      </c>
      <c r="W137" s="38">
        <v>846</v>
      </c>
      <c r="X137" s="38"/>
      <c r="Y137" s="38">
        <f t="shared" si="76"/>
        <v>1796</v>
      </c>
      <c r="Z137" s="311">
        <f t="shared" si="77"/>
        <v>1600</v>
      </c>
      <c r="AA137" s="370">
        <v>1600</v>
      </c>
      <c r="AB137" s="279">
        <f t="shared" si="79"/>
        <v>1600</v>
      </c>
      <c r="AC137" s="38">
        <f t="shared" ref="AC137" si="80">AA137-AB137</f>
        <v>0</v>
      </c>
      <c r="AD137" s="38"/>
      <c r="AE137" s="38">
        <v>200</v>
      </c>
      <c r="AF137" s="38">
        <v>800</v>
      </c>
      <c r="AG137" s="38">
        <v>600</v>
      </c>
      <c r="AH137" s="38"/>
      <c r="AI137" s="38">
        <f t="shared" si="67"/>
        <v>1600</v>
      </c>
      <c r="AJ137" s="370">
        <f t="shared" si="32"/>
        <v>5641</v>
      </c>
      <c r="AK137" s="38">
        <f t="shared" si="33"/>
        <v>5641</v>
      </c>
      <c r="AL137" s="38">
        <f t="shared" si="34"/>
        <v>0</v>
      </c>
      <c r="AM137" s="38"/>
      <c r="AN137" s="38">
        <f>G137</f>
        <v>2245</v>
      </c>
      <c r="AO137" s="38">
        <v>200</v>
      </c>
      <c r="AP137" s="38">
        <v>680</v>
      </c>
      <c r="AQ137" s="38">
        <v>690</v>
      </c>
      <c r="AR137" s="38">
        <v>675</v>
      </c>
      <c r="AS137" s="38">
        <f>Q137</f>
        <v>1796</v>
      </c>
      <c r="AT137" s="38">
        <f>AA137</f>
        <v>1600</v>
      </c>
      <c r="AU137" s="38">
        <f t="shared" si="78"/>
        <v>5641</v>
      </c>
      <c r="AV137" s="166" t="s">
        <v>161</v>
      </c>
      <c r="AW137" s="74"/>
      <c r="AX137" s="72"/>
      <c r="AY137" s="71"/>
      <c r="AZ137" s="72"/>
      <c r="BA137" s="71"/>
      <c r="BB137" s="73"/>
      <c r="BC137" s="77"/>
      <c r="BD137" s="72"/>
      <c r="BE137" s="34"/>
      <c r="BF137" s="35"/>
      <c r="BG137" s="35"/>
      <c r="BH137" s="35"/>
      <c r="BI137" s="74"/>
      <c r="BJ137" s="50"/>
      <c r="BK137" s="37"/>
      <c r="BL137" s="49"/>
      <c r="BM137" s="49"/>
    </row>
    <row r="138" spans="1:66" hidden="1" x14ac:dyDescent="0.3">
      <c r="A138" s="343"/>
      <c r="B138" s="343"/>
      <c r="C138" s="344"/>
      <c r="D138" s="102"/>
      <c r="E138" s="63"/>
      <c r="F138" s="311"/>
      <c r="G138" s="370"/>
      <c r="H138" s="38"/>
      <c r="I138" s="38">
        <f t="shared" si="73"/>
        <v>0</v>
      </c>
      <c r="J138" s="38"/>
      <c r="K138" s="38"/>
      <c r="L138" s="38"/>
      <c r="M138" s="38"/>
      <c r="N138" s="38"/>
      <c r="O138" s="38"/>
      <c r="P138" s="311"/>
      <c r="Q138" s="370"/>
      <c r="R138" s="38"/>
      <c r="S138" s="38">
        <f t="shared" si="75"/>
        <v>0</v>
      </c>
      <c r="T138" s="38"/>
      <c r="U138" s="38"/>
      <c r="V138" s="38"/>
      <c r="W138" s="38"/>
      <c r="X138" s="38"/>
      <c r="Y138" s="38"/>
      <c r="Z138" s="311"/>
      <c r="AA138" s="370"/>
      <c r="AB138" s="38"/>
      <c r="AC138" s="38"/>
      <c r="AD138" s="38"/>
      <c r="AE138" s="38"/>
      <c r="AF138" s="38"/>
      <c r="AG138" s="38"/>
      <c r="AH138" s="38"/>
      <c r="AI138" s="38"/>
      <c r="AJ138" s="370">
        <f t="shared" si="32"/>
        <v>0</v>
      </c>
      <c r="AK138" s="38">
        <f t="shared" si="33"/>
        <v>0</v>
      </c>
      <c r="AL138" s="38">
        <f t="shared" si="34"/>
        <v>0</v>
      </c>
      <c r="AM138" s="38"/>
      <c r="AN138" s="38"/>
      <c r="AO138" s="38"/>
      <c r="AP138" s="38"/>
      <c r="AQ138" s="38"/>
      <c r="AR138" s="38"/>
      <c r="AS138" s="38"/>
      <c r="AT138" s="38"/>
      <c r="AU138" s="38"/>
      <c r="AV138" s="166"/>
      <c r="AW138" s="74"/>
      <c r="AX138" s="72"/>
      <c r="AY138" s="71"/>
      <c r="AZ138" s="72"/>
      <c r="BA138" s="71"/>
      <c r="BB138" s="73"/>
      <c r="BC138" s="77"/>
      <c r="BD138" s="72"/>
      <c r="BE138" s="34"/>
      <c r="BF138" s="35"/>
      <c r="BG138" s="35"/>
      <c r="BH138" s="35"/>
      <c r="BI138" s="74"/>
      <c r="BJ138" s="50"/>
      <c r="BK138" s="37"/>
      <c r="BL138" s="49"/>
      <c r="BM138" s="49"/>
    </row>
    <row r="139" spans="1:66" hidden="1" x14ac:dyDescent="0.3">
      <c r="A139" s="343"/>
      <c r="B139" s="343"/>
      <c r="C139" s="344"/>
      <c r="D139" s="345"/>
      <c r="E139" s="33"/>
      <c r="F139" s="360"/>
      <c r="G139" s="369"/>
      <c r="H139" s="32"/>
      <c r="I139" s="32">
        <f t="shared" si="73"/>
        <v>0</v>
      </c>
      <c r="J139" s="32"/>
      <c r="K139" s="32"/>
      <c r="L139" s="32"/>
      <c r="M139" s="32"/>
      <c r="N139" s="32"/>
      <c r="O139" s="32"/>
      <c r="P139" s="360"/>
      <c r="Q139" s="369"/>
      <c r="R139" s="32"/>
      <c r="S139" s="32">
        <f t="shared" si="75"/>
        <v>0</v>
      </c>
      <c r="T139" s="32"/>
      <c r="U139" s="32"/>
      <c r="V139" s="32"/>
      <c r="W139" s="32"/>
      <c r="X139" s="32"/>
      <c r="Y139" s="32"/>
      <c r="Z139" s="360"/>
      <c r="AA139" s="369"/>
      <c r="AB139" s="32"/>
      <c r="AC139" s="32"/>
      <c r="AD139" s="32"/>
      <c r="AE139" s="32"/>
      <c r="AF139" s="32"/>
      <c r="AG139" s="32"/>
      <c r="AH139" s="32"/>
      <c r="AI139" s="32"/>
      <c r="AJ139" s="369">
        <f t="shared" si="32"/>
        <v>0</v>
      </c>
      <c r="AK139" s="32">
        <f t="shared" si="33"/>
        <v>0</v>
      </c>
      <c r="AL139" s="32">
        <f t="shared" si="34"/>
        <v>0</v>
      </c>
      <c r="AM139" s="32"/>
      <c r="AN139" s="32"/>
      <c r="AO139" s="32"/>
      <c r="AP139" s="32"/>
      <c r="AQ139" s="32"/>
      <c r="AR139" s="32"/>
      <c r="AS139" s="32"/>
      <c r="AT139" s="32"/>
      <c r="AU139" s="32"/>
      <c r="AV139" s="167"/>
      <c r="AW139" s="74"/>
      <c r="AX139" s="72"/>
      <c r="AY139" s="71"/>
      <c r="AZ139" s="72"/>
      <c r="BA139" s="71"/>
      <c r="BB139" s="73"/>
      <c r="BC139" s="77"/>
      <c r="BD139" s="72"/>
      <c r="BE139" s="34"/>
      <c r="BF139" s="35"/>
      <c r="BG139" s="35"/>
      <c r="BH139" s="35"/>
      <c r="BI139" s="74"/>
      <c r="BJ139" s="50"/>
      <c r="BK139" s="37"/>
      <c r="BL139" s="49"/>
      <c r="BM139" s="49"/>
    </row>
    <row r="140" spans="1:66" hidden="1" x14ac:dyDescent="0.3">
      <c r="A140" s="343"/>
      <c r="B140" s="343"/>
      <c r="C140" s="344"/>
      <c r="D140" s="345"/>
      <c r="E140" s="33"/>
      <c r="F140" s="360"/>
      <c r="G140" s="369"/>
      <c r="H140" s="32"/>
      <c r="I140" s="32">
        <f t="shared" si="73"/>
        <v>0</v>
      </c>
      <c r="J140" s="32"/>
      <c r="K140" s="32"/>
      <c r="L140" s="32"/>
      <c r="M140" s="32"/>
      <c r="N140" s="32"/>
      <c r="O140" s="32"/>
      <c r="P140" s="360"/>
      <c r="Q140" s="369"/>
      <c r="R140" s="32"/>
      <c r="S140" s="32">
        <f t="shared" si="75"/>
        <v>0</v>
      </c>
      <c r="T140" s="32"/>
      <c r="U140" s="32"/>
      <c r="V140" s="32"/>
      <c r="W140" s="32"/>
      <c r="X140" s="32"/>
      <c r="Y140" s="32"/>
      <c r="Z140" s="360"/>
      <c r="AA140" s="369"/>
      <c r="AB140" s="32"/>
      <c r="AC140" s="32"/>
      <c r="AD140" s="32"/>
      <c r="AE140" s="32"/>
      <c r="AF140" s="32"/>
      <c r="AG140" s="32"/>
      <c r="AH140" s="32"/>
      <c r="AI140" s="32"/>
      <c r="AJ140" s="369">
        <f t="shared" si="32"/>
        <v>0</v>
      </c>
      <c r="AK140" s="32">
        <f t="shared" si="33"/>
        <v>0</v>
      </c>
      <c r="AL140" s="32">
        <f t="shared" si="34"/>
        <v>0</v>
      </c>
      <c r="AM140" s="32"/>
      <c r="AN140" s="32"/>
      <c r="AO140" s="32"/>
      <c r="AP140" s="32"/>
      <c r="AQ140" s="32"/>
      <c r="AR140" s="32"/>
      <c r="AS140" s="32"/>
      <c r="AT140" s="32"/>
      <c r="AU140" s="32"/>
      <c r="AV140" s="167"/>
      <c r="AW140" s="74"/>
      <c r="AX140" s="72"/>
      <c r="AY140" s="71"/>
      <c r="AZ140" s="72"/>
      <c r="BA140" s="71"/>
      <c r="BB140" s="73"/>
      <c r="BC140" s="77"/>
      <c r="BD140" s="72"/>
      <c r="BE140" s="34"/>
      <c r="BF140" s="35"/>
      <c r="BG140" s="35"/>
      <c r="BH140" s="35"/>
      <c r="BI140" s="74"/>
      <c r="BJ140" s="50"/>
      <c r="BK140" s="37"/>
      <c r="BL140" s="49"/>
      <c r="BM140" s="49"/>
    </row>
    <row r="141" spans="1:66" hidden="1" x14ac:dyDescent="0.3">
      <c r="A141" s="343"/>
      <c r="B141" s="343"/>
      <c r="C141" s="344"/>
      <c r="D141" s="345"/>
      <c r="E141" s="33"/>
      <c r="F141" s="360"/>
      <c r="G141" s="369"/>
      <c r="H141" s="32"/>
      <c r="I141" s="32">
        <f t="shared" si="73"/>
        <v>0</v>
      </c>
      <c r="J141" s="32"/>
      <c r="K141" s="32"/>
      <c r="L141" s="32"/>
      <c r="M141" s="32"/>
      <c r="N141" s="32"/>
      <c r="O141" s="32"/>
      <c r="P141" s="360"/>
      <c r="Q141" s="369"/>
      <c r="R141" s="32"/>
      <c r="S141" s="32">
        <f t="shared" si="75"/>
        <v>0</v>
      </c>
      <c r="T141" s="32"/>
      <c r="U141" s="32"/>
      <c r="V141" s="32"/>
      <c r="W141" s="32"/>
      <c r="X141" s="32"/>
      <c r="Y141" s="32"/>
      <c r="Z141" s="360"/>
      <c r="AA141" s="369"/>
      <c r="AB141" s="32"/>
      <c r="AC141" s="32"/>
      <c r="AD141" s="32"/>
      <c r="AE141" s="32"/>
      <c r="AF141" s="32"/>
      <c r="AG141" s="32"/>
      <c r="AH141" s="32"/>
      <c r="AI141" s="32"/>
      <c r="AJ141" s="369">
        <f t="shared" si="32"/>
        <v>0</v>
      </c>
      <c r="AK141" s="32">
        <f t="shared" si="33"/>
        <v>0</v>
      </c>
      <c r="AL141" s="32">
        <f t="shared" si="34"/>
        <v>0</v>
      </c>
      <c r="AM141" s="32"/>
      <c r="AN141" s="32"/>
      <c r="AO141" s="32"/>
      <c r="AP141" s="32"/>
      <c r="AQ141" s="32"/>
      <c r="AR141" s="32"/>
      <c r="AS141" s="32"/>
      <c r="AT141" s="32"/>
      <c r="AU141" s="32"/>
      <c r="AV141" s="167"/>
      <c r="AW141" s="74"/>
      <c r="AX141" s="72"/>
      <c r="AY141" s="71"/>
      <c r="AZ141" s="72"/>
      <c r="BA141" s="71"/>
      <c r="BB141" s="73"/>
      <c r="BC141" s="77"/>
      <c r="BD141" s="72"/>
      <c r="BE141" s="34"/>
      <c r="BF141" s="35"/>
      <c r="BG141" s="35"/>
      <c r="BH141" s="35"/>
      <c r="BI141" s="74"/>
      <c r="BJ141" s="50"/>
      <c r="BK141" s="37"/>
      <c r="BL141" s="49"/>
      <c r="BM141" s="49"/>
    </row>
    <row r="142" spans="1:66" hidden="1" x14ac:dyDescent="0.3">
      <c r="A142" s="343"/>
      <c r="B142" s="343"/>
      <c r="C142" s="344"/>
      <c r="D142" s="345"/>
      <c r="E142" s="33"/>
      <c r="F142" s="360"/>
      <c r="G142" s="369"/>
      <c r="H142" s="32"/>
      <c r="I142" s="32">
        <f t="shared" si="73"/>
        <v>0</v>
      </c>
      <c r="J142" s="32"/>
      <c r="K142" s="32"/>
      <c r="L142" s="32"/>
      <c r="M142" s="32"/>
      <c r="N142" s="32"/>
      <c r="O142" s="32"/>
      <c r="P142" s="360"/>
      <c r="Q142" s="369"/>
      <c r="R142" s="32"/>
      <c r="S142" s="32">
        <f t="shared" si="75"/>
        <v>0</v>
      </c>
      <c r="T142" s="32"/>
      <c r="U142" s="32"/>
      <c r="V142" s="32"/>
      <c r="W142" s="32"/>
      <c r="X142" s="32"/>
      <c r="Y142" s="32"/>
      <c r="Z142" s="360"/>
      <c r="AA142" s="369"/>
      <c r="AB142" s="32"/>
      <c r="AC142" s="32"/>
      <c r="AD142" s="32"/>
      <c r="AE142" s="32"/>
      <c r="AF142" s="32"/>
      <c r="AG142" s="32"/>
      <c r="AH142" s="32"/>
      <c r="AI142" s="32"/>
      <c r="AJ142" s="369">
        <f t="shared" si="32"/>
        <v>0</v>
      </c>
      <c r="AK142" s="32">
        <f t="shared" si="33"/>
        <v>0</v>
      </c>
      <c r="AL142" s="32">
        <f t="shared" si="34"/>
        <v>0</v>
      </c>
      <c r="AM142" s="32"/>
      <c r="AN142" s="32"/>
      <c r="AO142" s="32"/>
      <c r="AP142" s="32"/>
      <c r="AQ142" s="32"/>
      <c r="AR142" s="32"/>
      <c r="AS142" s="32"/>
      <c r="AT142" s="32"/>
      <c r="AU142" s="32"/>
      <c r="AV142" s="170"/>
      <c r="AW142" s="74"/>
      <c r="AX142" s="72"/>
      <c r="AY142" s="71"/>
      <c r="AZ142" s="72"/>
      <c r="BA142" s="71"/>
      <c r="BB142" s="73"/>
      <c r="BC142" s="77"/>
      <c r="BD142" s="72"/>
      <c r="BE142" s="34"/>
      <c r="BF142" s="35"/>
      <c r="BG142" s="35"/>
      <c r="BH142" s="35"/>
      <c r="BI142" s="74"/>
      <c r="BJ142" s="50"/>
      <c r="BK142" s="37"/>
      <c r="BL142" s="49"/>
      <c r="BM142" s="49"/>
    </row>
    <row r="143" spans="1:66" hidden="1" x14ac:dyDescent="0.3">
      <c r="A143" s="319"/>
      <c r="B143" s="319"/>
      <c r="C143" s="329"/>
      <c r="D143" s="102"/>
      <c r="E143" s="63"/>
      <c r="F143" s="311"/>
      <c r="G143" s="370"/>
      <c r="H143" s="38"/>
      <c r="I143" s="38">
        <f t="shared" si="73"/>
        <v>0</v>
      </c>
      <c r="J143" s="38"/>
      <c r="K143" s="38"/>
      <c r="L143" s="38"/>
      <c r="M143" s="38"/>
      <c r="N143" s="38"/>
      <c r="O143" s="38"/>
      <c r="P143" s="311"/>
      <c r="Q143" s="370"/>
      <c r="R143" s="38"/>
      <c r="S143" s="38">
        <f t="shared" si="75"/>
        <v>0</v>
      </c>
      <c r="T143" s="38"/>
      <c r="U143" s="38"/>
      <c r="V143" s="38"/>
      <c r="W143" s="38"/>
      <c r="X143" s="38"/>
      <c r="Y143" s="38"/>
      <c r="Z143" s="311"/>
      <c r="AA143" s="370"/>
      <c r="AB143" s="38"/>
      <c r="AC143" s="38"/>
      <c r="AD143" s="38"/>
      <c r="AE143" s="38"/>
      <c r="AF143" s="38"/>
      <c r="AG143" s="38"/>
      <c r="AH143" s="38"/>
      <c r="AI143" s="38"/>
      <c r="AJ143" s="370">
        <f t="shared" si="32"/>
        <v>0</v>
      </c>
      <c r="AK143" s="38">
        <f t="shared" si="33"/>
        <v>0</v>
      </c>
      <c r="AL143" s="38">
        <f t="shared" si="34"/>
        <v>0</v>
      </c>
      <c r="AM143" s="38"/>
      <c r="AN143" s="38"/>
      <c r="AO143" s="38"/>
      <c r="AP143" s="38"/>
      <c r="AQ143" s="38"/>
      <c r="AR143" s="38"/>
      <c r="AS143" s="38"/>
      <c r="AT143" s="38"/>
      <c r="AU143" s="38"/>
      <c r="AV143" s="170"/>
      <c r="AW143" s="66"/>
      <c r="AX143" s="64"/>
      <c r="AY143" s="65"/>
      <c r="AZ143" s="64"/>
      <c r="BA143" s="65"/>
      <c r="BB143" s="70"/>
      <c r="BC143" s="75"/>
      <c r="BD143" s="64"/>
      <c r="BE143" s="66"/>
      <c r="BF143" s="76"/>
      <c r="BG143" s="76"/>
      <c r="BH143" s="46"/>
      <c r="BI143" s="70">
        <v>7300</v>
      </c>
      <c r="BJ143" s="69">
        <v>2301.5</v>
      </c>
      <c r="BK143" s="48">
        <f t="shared" si="58"/>
        <v>31.527397260273972</v>
      </c>
      <c r="BL143" s="49"/>
      <c r="BM143" s="49"/>
    </row>
    <row r="144" spans="1:66" s="202" customFormat="1" ht="37.5" x14ac:dyDescent="0.3">
      <c r="A144" s="331" t="s">
        <v>237</v>
      </c>
      <c r="B144" s="331"/>
      <c r="C144" s="332" t="s">
        <v>108</v>
      </c>
      <c r="D144" s="188">
        <f t="shared" ref="D144:AI144" si="81">D145+D156</f>
        <v>5.6</v>
      </c>
      <c r="E144" s="188">
        <f t="shared" si="81"/>
        <v>537.9</v>
      </c>
      <c r="F144" s="360">
        <f t="shared" ref="F144" si="82">F145+F156</f>
        <v>4829.8999999999996</v>
      </c>
      <c r="G144" s="369">
        <f t="shared" si="81"/>
        <v>2379.9</v>
      </c>
      <c r="H144" s="187">
        <f t="shared" si="81"/>
        <v>1500</v>
      </c>
      <c r="I144" s="187">
        <f t="shared" si="81"/>
        <v>879.9</v>
      </c>
      <c r="J144" s="187">
        <f t="shared" si="81"/>
        <v>0</v>
      </c>
      <c r="K144" s="187">
        <f t="shared" si="81"/>
        <v>425</v>
      </c>
      <c r="L144" s="187">
        <f t="shared" si="81"/>
        <v>704.9</v>
      </c>
      <c r="M144" s="187">
        <f t="shared" si="81"/>
        <v>1125</v>
      </c>
      <c r="N144" s="187">
        <f t="shared" si="81"/>
        <v>125</v>
      </c>
      <c r="O144" s="187">
        <f t="shared" si="81"/>
        <v>2379.9</v>
      </c>
      <c r="P144" s="360">
        <f t="shared" ref="P144" si="83">P145+P156</f>
        <v>2450</v>
      </c>
      <c r="Q144" s="369">
        <f t="shared" si="81"/>
        <v>950</v>
      </c>
      <c r="R144" s="187">
        <f t="shared" si="81"/>
        <v>950</v>
      </c>
      <c r="S144" s="187">
        <f t="shared" si="81"/>
        <v>0</v>
      </c>
      <c r="T144" s="187">
        <f t="shared" si="81"/>
        <v>0</v>
      </c>
      <c r="U144" s="187">
        <f t="shared" si="81"/>
        <v>100</v>
      </c>
      <c r="V144" s="187">
        <f t="shared" si="81"/>
        <v>250</v>
      </c>
      <c r="W144" s="187">
        <f t="shared" si="81"/>
        <v>450</v>
      </c>
      <c r="X144" s="187">
        <f t="shared" si="81"/>
        <v>150</v>
      </c>
      <c r="Y144" s="187">
        <f t="shared" si="81"/>
        <v>950</v>
      </c>
      <c r="Z144" s="360">
        <f t="shared" ref="Z144" si="84">Z145+Z156</f>
        <v>1500</v>
      </c>
      <c r="AA144" s="369">
        <f t="shared" si="81"/>
        <v>1500</v>
      </c>
      <c r="AB144" s="187">
        <f t="shared" si="81"/>
        <v>1500</v>
      </c>
      <c r="AC144" s="187">
        <f t="shared" si="81"/>
        <v>0</v>
      </c>
      <c r="AD144" s="187">
        <f t="shared" si="81"/>
        <v>0</v>
      </c>
      <c r="AE144" s="187">
        <f t="shared" si="81"/>
        <v>200</v>
      </c>
      <c r="AF144" s="187">
        <f t="shared" si="81"/>
        <v>550</v>
      </c>
      <c r="AG144" s="187">
        <f t="shared" si="81"/>
        <v>550</v>
      </c>
      <c r="AH144" s="187">
        <f t="shared" si="81"/>
        <v>200</v>
      </c>
      <c r="AI144" s="187">
        <f t="shared" si="81"/>
        <v>1500</v>
      </c>
      <c r="AJ144" s="369">
        <f t="shared" ref="AJ144:AJ174" si="85">G144+Q144+AA144</f>
        <v>4829.8999999999996</v>
      </c>
      <c r="AK144" s="187">
        <f t="shared" ref="AK144:AK174" si="86">H144+R144+AB144</f>
        <v>3950</v>
      </c>
      <c r="AL144" s="187">
        <f t="shared" ref="AL144:AL174" si="87">I144+S144+AC144</f>
        <v>879.9</v>
      </c>
      <c r="AM144" s="187">
        <f>AM145+AM156</f>
        <v>0</v>
      </c>
      <c r="AN144" s="187">
        <f>AN145+AN155</f>
        <v>2329.9</v>
      </c>
      <c r="AO144" s="187">
        <f t="shared" ref="AO144:AR144" si="88">AO145+AO155</f>
        <v>225</v>
      </c>
      <c r="AP144" s="187">
        <f t="shared" si="88"/>
        <v>854.9</v>
      </c>
      <c r="AQ144" s="187">
        <f t="shared" si="88"/>
        <v>1125</v>
      </c>
      <c r="AR144" s="187">
        <f t="shared" si="88"/>
        <v>125</v>
      </c>
      <c r="AS144" s="187">
        <f>AS145+AS155</f>
        <v>700</v>
      </c>
      <c r="AT144" s="187">
        <f>AT145+AT155</f>
        <v>1800</v>
      </c>
      <c r="AU144" s="187">
        <f>AU145+AU155</f>
        <v>4529.8999999999996</v>
      </c>
      <c r="AV144" s="213"/>
      <c r="AW144" s="206" t="e">
        <f>#REF!+AW156</f>
        <v>#REF!</v>
      </c>
      <c r="AX144" s="207" t="e">
        <f>#REF!+AX156</f>
        <v>#REF!</v>
      </c>
      <c r="AY144" s="206" t="e">
        <f>#REF!+AY156</f>
        <v>#REF!</v>
      </c>
      <c r="AZ144" s="207" t="e">
        <f>#REF!+AZ156</f>
        <v>#REF!</v>
      </c>
      <c r="BA144" s="206" t="e">
        <f>#REF!+BA156</f>
        <v>#REF!</v>
      </c>
      <c r="BB144" s="208" t="e">
        <f>#REF!+BB156</f>
        <v>#REF!</v>
      </c>
      <c r="BC144" s="212" t="e">
        <f>#REF!+BC156</f>
        <v>#REF!</v>
      </c>
      <c r="BD144" s="207" t="e">
        <f>#REF!+BD156</f>
        <v>#REF!</v>
      </c>
      <c r="BE144" s="195" t="e">
        <f>#REF!+BE156</f>
        <v>#REF!</v>
      </c>
      <c r="BF144" s="197" t="e">
        <f>#REF!+BF156</f>
        <v>#REF!</v>
      </c>
      <c r="BG144" s="197" t="e">
        <f>BE144-BF144</f>
        <v>#REF!</v>
      </c>
      <c r="BH144" s="197" t="e">
        <f>#REF!*100/#REF!</f>
        <v>#REF!</v>
      </c>
      <c r="BI144" s="209" t="e">
        <f>#REF!+BI156</f>
        <v>#REF!</v>
      </c>
      <c r="BJ144" s="198" t="e">
        <f>SUM(BJ156:BJ164)</f>
        <v>#REF!</v>
      </c>
      <c r="BK144" s="199" t="e">
        <f t="shared" si="58"/>
        <v>#REF!</v>
      </c>
      <c r="BL144" s="204"/>
      <c r="BM144" s="204"/>
      <c r="BN144" s="211"/>
    </row>
    <row r="145" spans="1:66" ht="58.5" x14ac:dyDescent="0.35">
      <c r="A145" s="343" t="s">
        <v>238</v>
      </c>
      <c r="B145" s="343"/>
      <c r="C145" s="346" t="s">
        <v>114</v>
      </c>
      <c r="D145" s="345">
        <f t="shared" ref="D145:AI145" si="89">SUM(D146:D155)</f>
        <v>5.6</v>
      </c>
      <c r="E145" s="33">
        <f t="shared" si="89"/>
        <v>537.9</v>
      </c>
      <c r="F145" s="360">
        <f t="shared" ref="F145" si="90">SUM(F146:F155)</f>
        <v>3829.9</v>
      </c>
      <c r="G145" s="369">
        <f t="shared" si="89"/>
        <v>1379.9</v>
      </c>
      <c r="H145" s="32">
        <f t="shared" si="89"/>
        <v>500</v>
      </c>
      <c r="I145" s="32">
        <f t="shared" si="89"/>
        <v>879.9</v>
      </c>
      <c r="J145" s="32">
        <f t="shared" si="89"/>
        <v>0</v>
      </c>
      <c r="K145" s="32">
        <f t="shared" si="89"/>
        <v>425</v>
      </c>
      <c r="L145" s="32">
        <f t="shared" si="89"/>
        <v>704.9</v>
      </c>
      <c r="M145" s="32">
        <f t="shared" si="89"/>
        <v>125</v>
      </c>
      <c r="N145" s="32">
        <f t="shared" si="89"/>
        <v>125</v>
      </c>
      <c r="O145" s="32">
        <f t="shared" si="89"/>
        <v>1379.9</v>
      </c>
      <c r="P145" s="360">
        <f t="shared" ref="P145" si="91">SUM(P146:P155)</f>
        <v>2450</v>
      </c>
      <c r="Q145" s="369">
        <f t="shared" si="89"/>
        <v>950</v>
      </c>
      <c r="R145" s="32">
        <f t="shared" si="89"/>
        <v>950</v>
      </c>
      <c r="S145" s="32">
        <f t="shared" si="89"/>
        <v>0</v>
      </c>
      <c r="T145" s="32">
        <f t="shared" si="89"/>
        <v>0</v>
      </c>
      <c r="U145" s="32">
        <f t="shared" si="89"/>
        <v>100</v>
      </c>
      <c r="V145" s="32">
        <f t="shared" si="89"/>
        <v>250</v>
      </c>
      <c r="W145" s="32">
        <f t="shared" si="89"/>
        <v>450</v>
      </c>
      <c r="X145" s="32">
        <f t="shared" si="89"/>
        <v>150</v>
      </c>
      <c r="Y145" s="32">
        <f t="shared" si="89"/>
        <v>950</v>
      </c>
      <c r="Z145" s="360">
        <f t="shared" ref="Z145" si="92">SUM(Z146:Z155)</f>
        <v>1500</v>
      </c>
      <c r="AA145" s="369">
        <f t="shared" si="89"/>
        <v>1500</v>
      </c>
      <c r="AB145" s="32">
        <f t="shared" si="89"/>
        <v>1500</v>
      </c>
      <c r="AC145" s="32">
        <f t="shared" si="89"/>
        <v>0</v>
      </c>
      <c r="AD145" s="32">
        <f t="shared" si="89"/>
        <v>0</v>
      </c>
      <c r="AE145" s="32">
        <f t="shared" si="89"/>
        <v>200</v>
      </c>
      <c r="AF145" s="32">
        <f t="shared" si="89"/>
        <v>550</v>
      </c>
      <c r="AG145" s="32">
        <f t="shared" si="89"/>
        <v>550</v>
      </c>
      <c r="AH145" s="32">
        <f t="shared" si="89"/>
        <v>200</v>
      </c>
      <c r="AI145" s="32">
        <f t="shared" si="89"/>
        <v>1500</v>
      </c>
      <c r="AJ145" s="369">
        <f t="shared" si="85"/>
        <v>3829.9</v>
      </c>
      <c r="AK145" s="32">
        <f t="shared" si="86"/>
        <v>2950</v>
      </c>
      <c r="AL145" s="32">
        <f t="shared" si="87"/>
        <v>879.9</v>
      </c>
      <c r="AM145" s="32">
        <f>SUM(AM146:AM155)</f>
        <v>0</v>
      </c>
      <c r="AN145" s="32">
        <f>AN147+AN148+AN149+AN150+AN152+AN164</f>
        <v>2329.9</v>
      </c>
      <c r="AO145" s="32">
        <f t="shared" ref="AO145:AR145" si="93">AO147+AO148+AO149+AO150+AO152+AO164</f>
        <v>225</v>
      </c>
      <c r="AP145" s="32">
        <f t="shared" si="93"/>
        <v>854.9</v>
      </c>
      <c r="AQ145" s="32">
        <f t="shared" si="93"/>
        <v>1125</v>
      </c>
      <c r="AR145" s="32">
        <f t="shared" si="93"/>
        <v>125</v>
      </c>
      <c r="AS145" s="32">
        <f>AS147+AS148+AS149+AS150+AS152+AS164</f>
        <v>700</v>
      </c>
      <c r="AT145" s="32">
        <f>AT147+AT148+AT149+AT150+AT152+AT164+AT151</f>
        <v>1800</v>
      </c>
      <c r="AU145" s="32">
        <f>AU147+AU148+AU149+AU150+AU152+AU164</f>
        <v>4529.8999999999996</v>
      </c>
      <c r="AV145" s="170"/>
      <c r="AW145" s="74"/>
      <c r="AX145" s="72"/>
      <c r="AY145" s="71"/>
      <c r="AZ145" s="72"/>
      <c r="BA145" s="74"/>
      <c r="BB145" s="73"/>
      <c r="BC145" s="77"/>
      <c r="BD145" s="72"/>
      <c r="BE145" s="34"/>
      <c r="BF145" s="35"/>
      <c r="BG145" s="35"/>
      <c r="BH145" s="35"/>
      <c r="BI145" s="74"/>
      <c r="BJ145" s="36"/>
      <c r="BK145" s="37"/>
      <c r="BL145" s="49"/>
      <c r="BM145" s="49"/>
    </row>
    <row r="146" spans="1:66" s="132" customFormat="1" ht="265.5" hidden="1" customHeight="1" x14ac:dyDescent="0.3">
      <c r="A146" s="347"/>
      <c r="B146" s="347"/>
      <c r="C146" s="322" t="s">
        <v>125</v>
      </c>
      <c r="D146" s="122"/>
      <c r="E146" s="122"/>
      <c r="F146" s="311"/>
      <c r="G146" s="370">
        <v>0</v>
      </c>
      <c r="H146" s="356">
        <f>G146</f>
        <v>0</v>
      </c>
      <c r="I146" s="356">
        <f t="shared" ref="I146:I155" si="94">G146-H146</f>
        <v>0</v>
      </c>
      <c r="J146" s="356"/>
      <c r="K146" s="356"/>
      <c r="L146" s="356"/>
      <c r="M146" s="356"/>
      <c r="N146" s="356"/>
      <c r="O146" s="356">
        <f t="shared" ref="O146:O164" si="95">SUM(K146:N146)</f>
        <v>0</v>
      </c>
      <c r="P146" s="311"/>
      <c r="Q146" s="370">
        <v>0</v>
      </c>
      <c r="R146" s="356">
        <f>Q146</f>
        <v>0</v>
      </c>
      <c r="S146" s="356">
        <f t="shared" ref="S146:S155" si="96">Q146-R146</f>
        <v>0</v>
      </c>
      <c r="T146" s="356"/>
      <c r="U146" s="356"/>
      <c r="V146" s="356"/>
      <c r="W146" s="356"/>
      <c r="X146" s="356"/>
      <c r="Y146" s="356">
        <f t="shared" ref="Y146:Y152" si="97">SUM(U146:X146)</f>
        <v>0</v>
      </c>
      <c r="Z146" s="311"/>
      <c r="AA146" s="370"/>
      <c r="AB146" s="356"/>
      <c r="AC146" s="356">
        <f t="shared" ref="AC146:AC152" si="98">AA146-AB146</f>
        <v>0</v>
      </c>
      <c r="AD146" s="356"/>
      <c r="AE146" s="356"/>
      <c r="AF146" s="356"/>
      <c r="AG146" s="356"/>
      <c r="AH146" s="356"/>
      <c r="AI146" s="356">
        <f t="shared" ref="AI146:AI152" si="99">SUM(AE146:AH146)</f>
        <v>0</v>
      </c>
      <c r="AJ146" s="370">
        <f t="shared" si="85"/>
        <v>0</v>
      </c>
      <c r="AK146" s="356">
        <f t="shared" si="86"/>
        <v>0</v>
      </c>
      <c r="AL146" s="356">
        <f t="shared" si="87"/>
        <v>0</v>
      </c>
      <c r="AM146" s="356"/>
      <c r="AN146" s="356"/>
      <c r="AO146" s="356"/>
      <c r="AP146" s="356"/>
      <c r="AQ146" s="356"/>
      <c r="AR146" s="356"/>
      <c r="AS146" s="356"/>
      <c r="AT146" s="356"/>
      <c r="AU146" s="356">
        <f t="shared" ref="AU146" si="100">SUM(AN146:AT146)</f>
        <v>0</v>
      </c>
      <c r="AV146" s="167" t="s">
        <v>166</v>
      </c>
      <c r="AW146" s="145"/>
      <c r="AX146" s="146"/>
      <c r="AY146" s="147"/>
      <c r="AZ146" s="146"/>
      <c r="BA146" s="145"/>
      <c r="BB146" s="148"/>
      <c r="BC146" s="149"/>
      <c r="BD146" s="146"/>
      <c r="BE146" s="150"/>
      <c r="BF146" s="151"/>
      <c r="BG146" s="151"/>
      <c r="BH146" s="151"/>
      <c r="BI146" s="145"/>
      <c r="BJ146" s="153"/>
      <c r="BK146" s="152"/>
      <c r="BL146" s="130"/>
      <c r="BM146" s="130"/>
      <c r="BN146" s="131"/>
    </row>
    <row r="147" spans="1:66" ht="42" customHeight="1" x14ac:dyDescent="0.3">
      <c r="A147" s="319" t="s">
        <v>240</v>
      </c>
      <c r="B147" s="319" t="s">
        <v>367</v>
      </c>
      <c r="C147" s="330" t="s">
        <v>126</v>
      </c>
      <c r="D147" s="102">
        <v>5.6</v>
      </c>
      <c r="E147" s="63">
        <v>154.4</v>
      </c>
      <c r="F147" s="311">
        <f t="shared" ref="F147:F152" si="101">G147+Q147+AA147</f>
        <v>729.9</v>
      </c>
      <c r="G147" s="370">
        <v>729.9</v>
      </c>
      <c r="H147" s="38"/>
      <c r="I147" s="38">
        <f t="shared" si="94"/>
        <v>729.9</v>
      </c>
      <c r="J147" s="38"/>
      <c r="K147" s="38">
        <v>150</v>
      </c>
      <c r="L147" s="38">
        <v>579.9</v>
      </c>
      <c r="M147" s="38"/>
      <c r="N147" s="38"/>
      <c r="O147" s="38">
        <f t="shared" si="95"/>
        <v>729.9</v>
      </c>
      <c r="P147" s="311">
        <f t="shared" ref="P147:P152" si="102">F147-G147</f>
        <v>0</v>
      </c>
      <c r="Q147" s="370"/>
      <c r="R147" s="38"/>
      <c r="S147" s="38">
        <f t="shared" si="96"/>
        <v>0</v>
      </c>
      <c r="T147" s="38"/>
      <c r="U147" s="38"/>
      <c r="V147" s="38"/>
      <c r="W147" s="38"/>
      <c r="X147" s="38"/>
      <c r="Y147" s="38">
        <f t="shared" si="97"/>
        <v>0</v>
      </c>
      <c r="Z147" s="311">
        <f t="shared" ref="Z147:Z152" si="103">P147-Q147</f>
        <v>0</v>
      </c>
      <c r="AA147" s="370"/>
      <c r="AB147" s="38"/>
      <c r="AC147" s="38">
        <f t="shared" si="98"/>
        <v>0</v>
      </c>
      <c r="AD147" s="38"/>
      <c r="AE147" s="38"/>
      <c r="AF147" s="38"/>
      <c r="AG147" s="38"/>
      <c r="AH147" s="38"/>
      <c r="AI147" s="38">
        <f t="shared" si="99"/>
        <v>0</v>
      </c>
      <c r="AJ147" s="370">
        <f t="shared" si="85"/>
        <v>729.9</v>
      </c>
      <c r="AK147" s="38">
        <f t="shared" si="86"/>
        <v>0</v>
      </c>
      <c r="AL147" s="38">
        <f t="shared" si="87"/>
        <v>729.9</v>
      </c>
      <c r="AM147" s="38"/>
      <c r="AN147" s="38">
        <f>G147</f>
        <v>729.9</v>
      </c>
      <c r="AO147" s="38"/>
      <c r="AP147" s="38">
        <v>729.9</v>
      </c>
      <c r="AQ147" s="38"/>
      <c r="AR147" s="38"/>
      <c r="AS147" s="38"/>
      <c r="AT147" s="38"/>
      <c r="AU147" s="38">
        <f t="shared" ref="AU147:AU152" si="104">AN147+AS147+AT147</f>
        <v>729.9</v>
      </c>
      <c r="AV147" s="167" t="s">
        <v>192</v>
      </c>
      <c r="AW147" s="74"/>
      <c r="AX147" s="72"/>
      <c r="AY147" s="71"/>
      <c r="AZ147" s="72"/>
      <c r="BA147" s="74"/>
      <c r="BB147" s="73"/>
      <c r="BC147" s="77"/>
      <c r="BD147" s="72"/>
      <c r="BE147" s="34"/>
      <c r="BF147" s="35"/>
      <c r="BG147" s="35"/>
      <c r="BH147" s="35"/>
      <c r="BI147" s="74"/>
      <c r="BJ147" s="36"/>
      <c r="BK147" s="37"/>
      <c r="BL147" s="49"/>
      <c r="BM147" s="49"/>
    </row>
    <row r="148" spans="1:66" ht="39.75" customHeight="1" x14ac:dyDescent="0.3">
      <c r="A148" s="319" t="s">
        <v>241</v>
      </c>
      <c r="B148" s="319" t="s">
        <v>368</v>
      </c>
      <c r="C148" s="330" t="s">
        <v>138</v>
      </c>
      <c r="D148" s="102"/>
      <c r="E148" s="63"/>
      <c r="F148" s="311">
        <f t="shared" si="101"/>
        <v>150</v>
      </c>
      <c r="G148" s="370">
        <v>50</v>
      </c>
      <c r="H148" s="38"/>
      <c r="I148" s="38">
        <f t="shared" ref="I148" si="105">G148-H148</f>
        <v>50</v>
      </c>
      <c r="J148" s="38"/>
      <c r="K148" s="38">
        <v>50</v>
      </c>
      <c r="L148" s="38"/>
      <c r="M148" s="38"/>
      <c r="N148" s="38"/>
      <c r="O148" s="38">
        <f t="shared" si="95"/>
        <v>50</v>
      </c>
      <c r="P148" s="311">
        <f t="shared" si="102"/>
        <v>100</v>
      </c>
      <c r="Q148" s="370">
        <v>100</v>
      </c>
      <c r="R148" s="38">
        <f>Q148</f>
        <v>100</v>
      </c>
      <c r="S148" s="38"/>
      <c r="T148" s="38"/>
      <c r="U148" s="38"/>
      <c r="V148" s="38">
        <v>100</v>
      </c>
      <c r="W148" s="38"/>
      <c r="X148" s="38"/>
      <c r="Y148" s="38">
        <f t="shared" si="97"/>
        <v>100</v>
      </c>
      <c r="Z148" s="311">
        <f t="shared" si="103"/>
        <v>0</v>
      </c>
      <c r="AA148" s="370"/>
      <c r="AB148" s="38"/>
      <c r="AC148" s="38">
        <f t="shared" si="98"/>
        <v>0</v>
      </c>
      <c r="AD148" s="38"/>
      <c r="AE148" s="38"/>
      <c r="AF148" s="38"/>
      <c r="AG148" s="38"/>
      <c r="AH148" s="38"/>
      <c r="AI148" s="38">
        <f t="shared" si="99"/>
        <v>0</v>
      </c>
      <c r="AJ148" s="370">
        <f t="shared" si="85"/>
        <v>150</v>
      </c>
      <c r="AK148" s="38">
        <f t="shared" si="86"/>
        <v>100</v>
      </c>
      <c r="AL148" s="38">
        <f t="shared" si="87"/>
        <v>50</v>
      </c>
      <c r="AM148" s="38"/>
      <c r="AN148" s="38"/>
      <c r="AO148" s="38"/>
      <c r="AP148" s="38"/>
      <c r="AQ148" s="38"/>
      <c r="AR148" s="38"/>
      <c r="AS148" s="38">
        <f>G148+Q148</f>
        <v>150</v>
      </c>
      <c r="AT148" s="38"/>
      <c r="AU148" s="38">
        <f t="shared" si="104"/>
        <v>150</v>
      </c>
      <c r="AV148" s="167" t="s">
        <v>193</v>
      </c>
      <c r="AW148" s="74"/>
      <c r="AX148" s="72"/>
      <c r="AY148" s="71"/>
      <c r="AZ148" s="72"/>
      <c r="BA148" s="74"/>
      <c r="BB148" s="73"/>
      <c r="BC148" s="77"/>
      <c r="BD148" s="72"/>
      <c r="BE148" s="34"/>
      <c r="BF148" s="35"/>
      <c r="BG148" s="35"/>
      <c r="BH148" s="35"/>
      <c r="BI148" s="74"/>
      <c r="BJ148" s="36"/>
      <c r="BK148" s="37"/>
      <c r="BL148" s="49"/>
      <c r="BM148" s="49"/>
    </row>
    <row r="149" spans="1:66" ht="37.5" x14ac:dyDescent="0.3">
      <c r="A149" s="319" t="s">
        <v>242</v>
      </c>
      <c r="B149" s="319" t="s">
        <v>369</v>
      </c>
      <c r="C149" s="330" t="s">
        <v>292</v>
      </c>
      <c r="D149" s="102"/>
      <c r="E149" s="63"/>
      <c r="F149" s="311">
        <f t="shared" si="101"/>
        <v>1000</v>
      </c>
      <c r="G149" s="370"/>
      <c r="H149" s="38"/>
      <c r="I149" s="38"/>
      <c r="J149" s="38"/>
      <c r="K149" s="38"/>
      <c r="L149" s="38"/>
      <c r="M149" s="38"/>
      <c r="N149" s="38"/>
      <c r="O149" s="38">
        <f t="shared" si="95"/>
        <v>0</v>
      </c>
      <c r="P149" s="311">
        <f t="shared" si="102"/>
        <v>1000</v>
      </c>
      <c r="Q149" s="370"/>
      <c r="R149" s="38"/>
      <c r="S149" s="38"/>
      <c r="T149" s="38"/>
      <c r="U149" s="38"/>
      <c r="V149" s="38"/>
      <c r="W149" s="38"/>
      <c r="X149" s="38"/>
      <c r="Y149" s="38">
        <f t="shared" si="97"/>
        <v>0</v>
      </c>
      <c r="Z149" s="311">
        <f t="shared" si="103"/>
        <v>1000</v>
      </c>
      <c r="AA149" s="370">
        <v>1000</v>
      </c>
      <c r="AB149" s="38">
        <f>AA149</f>
        <v>1000</v>
      </c>
      <c r="AC149" s="38">
        <f t="shared" si="98"/>
        <v>0</v>
      </c>
      <c r="AD149" s="38"/>
      <c r="AE149" s="38">
        <v>100</v>
      </c>
      <c r="AF149" s="38">
        <v>400</v>
      </c>
      <c r="AG149" s="38">
        <v>400</v>
      </c>
      <c r="AH149" s="38">
        <v>100</v>
      </c>
      <c r="AI149" s="38">
        <f t="shared" si="99"/>
        <v>1000</v>
      </c>
      <c r="AJ149" s="370">
        <f t="shared" si="85"/>
        <v>1000</v>
      </c>
      <c r="AK149" s="38">
        <f t="shared" si="86"/>
        <v>1000</v>
      </c>
      <c r="AL149" s="38">
        <f t="shared" si="87"/>
        <v>0</v>
      </c>
      <c r="AM149" s="38"/>
      <c r="AN149" s="38"/>
      <c r="AO149" s="38"/>
      <c r="AP149" s="38"/>
      <c r="AQ149" s="38"/>
      <c r="AR149" s="38"/>
      <c r="AS149" s="38"/>
      <c r="AT149" s="38">
        <f>AA149</f>
        <v>1000</v>
      </c>
      <c r="AU149" s="38">
        <f t="shared" si="104"/>
        <v>1000</v>
      </c>
      <c r="AV149" s="167"/>
      <c r="AW149" s="74"/>
      <c r="AX149" s="72"/>
      <c r="AY149" s="71"/>
      <c r="AZ149" s="72"/>
      <c r="BA149" s="74"/>
      <c r="BB149" s="73"/>
      <c r="BC149" s="77"/>
      <c r="BD149" s="72"/>
      <c r="BE149" s="34"/>
      <c r="BF149" s="35"/>
      <c r="BG149" s="35"/>
      <c r="BH149" s="35"/>
      <c r="BI149" s="74"/>
      <c r="BJ149" s="36"/>
      <c r="BK149" s="37"/>
      <c r="BL149" s="49"/>
      <c r="BM149" s="49"/>
    </row>
    <row r="150" spans="1:66" ht="51.75" customHeight="1" x14ac:dyDescent="0.3">
      <c r="A150" s="319" t="s">
        <v>243</v>
      </c>
      <c r="B150" s="319" t="s">
        <v>370</v>
      </c>
      <c r="C150" s="330" t="s">
        <v>127</v>
      </c>
      <c r="D150" s="102"/>
      <c r="E150" s="63"/>
      <c r="F150" s="311">
        <f t="shared" si="101"/>
        <v>100</v>
      </c>
      <c r="G150" s="370">
        <v>100</v>
      </c>
      <c r="H150" s="38"/>
      <c r="I150" s="38">
        <f t="shared" si="94"/>
        <v>100</v>
      </c>
      <c r="J150" s="38"/>
      <c r="K150" s="38">
        <v>100</v>
      </c>
      <c r="L150" s="38"/>
      <c r="M150" s="38"/>
      <c r="N150" s="38"/>
      <c r="O150" s="38">
        <f t="shared" si="95"/>
        <v>100</v>
      </c>
      <c r="P150" s="311">
        <f t="shared" si="102"/>
        <v>0</v>
      </c>
      <c r="Q150" s="370"/>
      <c r="R150" s="38"/>
      <c r="S150" s="38">
        <f t="shared" si="96"/>
        <v>0</v>
      </c>
      <c r="T150" s="38"/>
      <c r="U150" s="38"/>
      <c r="V150" s="38"/>
      <c r="W150" s="38"/>
      <c r="X150" s="38"/>
      <c r="Y150" s="38">
        <f t="shared" si="97"/>
        <v>0</v>
      </c>
      <c r="Z150" s="311">
        <f t="shared" si="103"/>
        <v>0</v>
      </c>
      <c r="AA150" s="370"/>
      <c r="AB150" s="38"/>
      <c r="AC150" s="38">
        <f t="shared" si="98"/>
        <v>0</v>
      </c>
      <c r="AD150" s="38"/>
      <c r="AE150" s="38"/>
      <c r="AF150" s="38"/>
      <c r="AG150" s="38"/>
      <c r="AH150" s="38"/>
      <c r="AI150" s="38">
        <f t="shared" si="99"/>
        <v>0</v>
      </c>
      <c r="AJ150" s="370">
        <f t="shared" si="85"/>
        <v>100</v>
      </c>
      <c r="AK150" s="38">
        <f t="shared" si="86"/>
        <v>0</v>
      </c>
      <c r="AL150" s="38">
        <f t="shared" si="87"/>
        <v>100</v>
      </c>
      <c r="AM150" s="38"/>
      <c r="AN150" s="38">
        <f>G150</f>
        <v>100</v>
      </c>
      <c r="AO150" s="38">
        <v>100</v>
      </c>
      <c r="AP150" s="38"/>
      <c r="AQ150" s="38"/>
      <c r="AR150" s="38"/>
      <c r="AS150" s="38"/>
      <c r="AT150" s="38"/>
      <c r="AU150" s="38">
        <f t="shared" si="104"/>
        <v>100</v>
      </c>
      <c r="AV150" s="167" t="s">
        <v>163</v>
      </c>
      <c r="AW150" s="74"/>
      <c r="AX150" s="72"/>
      <c r="AY150" s="71"/>
      <c r="AZ150" s="72"/>
      <c r="BA150" s="74"/>
      <c r="BB150" s="73"/>
      <c r="BC150" s="77"/>
      <c r="BD150" s="72"/>
      <c r="BE150" s="34"/>
      <c r="BF150" s="35"/>
      <c r="BG150" s="35"/>
      <c r="BH150" s="35"/>
      <c r="BI150" s="74"/>
      <c r="BJ150" s="36"/>
      <c r="BK150" s="37"/>
      <c r="BL150" s="49"/>
      <c r="BM150" s="49"/>
    </row>
    <row r="151" spans="1:66" ht="48.75" customHeight="1" x14ac:dyDescent="0.3">
      <c r="A151" s="319" t="s">
        <v>244</v>
      </c>
      <c r="B151" s="319" t="s">
        <v>371</v>
      </c>
      <c r="C151" s="348" t="s">
        <v>293</v>
      </c>
      <c r="D151" s="102"/>
      <c r="E151" s="63"/>
      <c r="F151" s="311">
        <f t="shared" si="101"/>
        <v>300</v>
      </c>
      <c r="G151" s="370"/>
      <c r="H151" s="38"/>
      <c r="I151" s="38"/>
      <c r="J151" s="38"/>
      <c r="K151" s="38"/>
      <c r="L151" s="38"/>
      <c r="M151" s="38"/>
      <c r="N151" s="38"/>
      <c r="O151" s="38">
        <f t="shared" si="95"/>
        <v>0</v>
      </c>
      <c r="P151" s="311">
        <f t="shared" si="102"/>
        <v>300</v>
      </c>
      <c r="Q151" s="370">
        <v>300</v>
      </c>
      <c r="R151" s="38">
        <f>Q151</f>
        <v>300</v>
      </c>
      <c r="S151" s="38"/>
      <c r="T151" s="38"/>
      <c r="U151" s="38"/>
      <c r="V151" s="38"/>
      <c r="W151" s="38">
        <v>300</v>
      </c>
      <c r="X151" s="38"/>
      <c r="Y151" s="38">
        <f t="shared" si="97"/>
        <v>300</v>
      </c>
      <c r="Z151" s="311">
        <f t="shared" si="103"/>
        <v>0</v>
      </c>
      <c r="AA151" s="370"/>
      <c r="AB151" s="38"/>
      <c r="AC151" s="38"/>
      <c r="AD151" s="38"/>
      <c r="AE151" s="38"/>
      <c r="AF151" s="38"/>
      <c r="AG151" s="38"/>
      <c r="AH151" s="38"/>
      <c r="AI151" s="38">
        <f t="shared" si="99"/>
        <v>0</v>
      </c>
      <c r="AJ151" s="370">
        <f t="shared" si="85"/>
        <v>300</v>
      </c>
      <c r="AK151" s="38">
        <f t="shared" si="86"/>
        <v>300</v>
      </c>
      <c r="AL151" s="38">
        <f t="shared" si="87"/>
        <v>0</v>
      </c>
      <c r="AM151" s="38"/>
      <c r="AN151" s="38"/>
      <c r="AO151" s="38"/>
      <c r="AP151" s="38"/>
      <c r="AQ151" s="38"/>
      <c r="AR151" s="38"/>
      <c r="AS151" s="38"/>
      <c r="AT151" s="38">
        <f>Q151</f>
        <v>300</v>
      </c>
      <c r="AU151" s="38">
        <f t="shared" si="104"/>
        <v>300</v>
      </c>
      <c r="AV151" s="167"/>
      <c r="AW151" s="74"/>
      <c r="AX151" s="72"/>
      <c r="AY151" s="71"/>
      <c r="AZ151" s="72"/>
      <c r="BA151" s="74"/>
      <c r="BB151" s="73"/>
      <c r="BC151" s="77"/>
      <c r="BD151" s="72"/>
      <c r="BE151" s="34"/>
      <c r="BF151" s="35"/>
      <c r="BG151" s="35"/>
      <c r="BH151" s="35"/>
      <c r="BI151" s="74"/>
      <c r="BJ151" s="36"/>
      <c r="BK151" s="37"/>
      <c r="BL151" s="49"/>
      <c r="BM151" s="49"/>
    </row>
    <row r="152" spans="1:66" ht="43.5" customHeight="1" x14ac:dyDescent="0.3">
      <c r="A152" s="319" t="s">
        <v>304</v>
      </c>
      <c r="B152" s="319" t="s">
        <v>372</v>
      </c>
      <c r="C152" s="330" t="s">
        <v>128</v>
      </c>
      <c r="D152" s="102"/>
      <c r="E152" s="63">
        <v>383.5</v>
      </c>
      <c r="F152" s="311">
        <f t="shared" si="101"/>
        <v>1550</v>
      </c>
      <c r="G152" s="370">
        <v>500</v>
      </c>
      <c r="H152" s="38">
        <f>G152</f>
        <v>500</v>
      </c>
      <c r="I152" s="38">
        <f t="shared" si="94"/>
        <v>0</v>
      </c>
      <c r="J152" s="38"/>
      <c r="K152" s="38">
        <v>125</v>
      </c>
      <c r="L152" s="38">
        <v>125</v>
      </c>
      <c r="M152" s="38">
        <v>125</v>
      </c>
      <c r="N152" s="38">
        <v>125</v>
      </c>
      <c r="O152" s="38">
        <f t="shared" si="95"/>
        <v>500</v>
      </c>
      <c r="P152" s="311">
        <f t="shared" si="102"/>
        <v>1050</v>
      </c>
      <c r="Q152" s="370">
        <v>550</v>
      </c>
      <c r="R152" s="38">
        <f>Q152</f>
        <v>550</v>
      </c>
      <c r="S152" s="38">
        <f t="shared" si="96"/>
        <v>0</v>
      </c>
      <c r="T152" s="38"/>
      <c r="U152" s="38">
        <v>100</v>
      </c>
      <c r="V152" s="38">
        <v>150</v>
      </c>
      <c r="W152" s="38">
        <v>150</v>
      </c>
      <c r="X152" s="38">
        <v>150</v>
      </c>
      <c r="Y152" s="38">
        <f t="shared" si="97"/>
        <v>550</v>
      </c>
      <c r="Z152" s="311">
        <f t="shared" si="103"/>
        <v>500</v>
      </c>
      <c r="AA152" s="370">
        <v>500</v>
      </c>
      <c r="AB152" s="38">
        <f>AA152</f>
        <v>500</v>
      </c>
      <c r="AC152" s="38">
        <f t="shared" si="98"/>
        <v>0</v>
      </c>
      <c r="AD152" s="38"/>
      <c r="AE152" s="38">
        <v>100</v>
      </c>
      <c r="AF152" s="38">
        <v>150</v>
      </c>
      <c r="AG152" s="38">
        <v>150</v>
      </c>
      <c r="AH152" s="38">
        <v>100</v>
      </c>
      <c r="AI152" s="38">
        <f t="shared" si="99"/>
        <v>500</v>
      </c>
      <c r="AJ152" s="370">
        <f t="shared" si="85"/>
        <v>1550</v>
      </c>
      <c r="AK152" s="38">
        <f t="shared" si="86"/>
        <v>1550</v>
      </c>
      <c r="AL152" s="38">
        <f t="shared" si="87"/>
        <v>0</v>
      </c>
      <c r="AM152" s="38"/>
      <c r="AN152" s="38">
        <f>G152</f>
        <v>500</v>
      </c>
      <c r="AO152" s="38">
        <v>125</v>
      </c>
      <c r="AP152" s="38">
        <v>125</v>
      </c>
      <c r="AQ152" s="38">
        <v>125</v>
      </c>
      <c r="AR152" s="38">
        <v>125</v>
      </c>
      <c r="AS152" s="38">
        <f>Q152</f>
        <v>550</v>
      </c>
      <c r="AT152" s="38">
        <f>AA152</f>
        <v>500</v>
      </c>
      <c r="AU152" s="38">
        <f t="shared" si="104"/>
        <v>1550</v>
      </c>
      <c r="AV152" s="167" t="s">
        <v>158</v>
      </c>
      <c r="AW152" s="74"/>
      <c r="AX152" s="72"/>
      <c r="AY152" s="71"/>
      <c r="AZ152" s="72"/>
      <c r="BA152" s="74"/>
      <c r="BB152" s="73"/>
      <c r="BC152" s="77"/>
      <c r="BD152" s="72"/>
      <c r="BE152" s="34"/>
      <c r="BF152" s="35"/>
      <c r="BG152" s="35"/>
      <c r="BH152" s="35"/>
      <c r="BI152" s="74"/>
      <c r="BJ152" s="36"/>
      <c r="BK152" s="37"/>
      <c r="BL152" s="49"/>
      <c r="BM152" s="49"/>
    </row>
    <row r="153" spans="1:66" hidden="1" x14ac:dyDescent="0.3">
      <c r="A153" s="343"/>
      <c r="B153" s="343"/>
      <c r="C153" s="344"/>
      <c r="D153" s="102"/>
      <c r="E153" s="63"/>
      <c r="F153" s="311"/>
      <c r="G153" s="370"/>
      <c r="H153" s="38"/>
      <c r="I153" s="38">
        <f t="shared" si="94"/>
        <v>0</v>
      </c>
      <c r="J153" s="38"/>
      <c r="K153" s="38"/>
      <c r="L153" s="38"/>
      <c r="M153" s="38"/>
      <c r="N153" s="38"/>
      <c r="O153" s="38">
        <f t="shared" si="95"/>
        <v>0</v>
      </c>
      <c r="P153" s="311"/>
      <c r="Q153" s="370"/>
      <c r="R153" s="38"/>
      <c r="S153" s="38">
        <f t="shared" si="96"/>
        <v>0</v>
      </c>
      <c r="T153" s="38"/>
      <c r="U153" s="38"/>
      <c r="V153" s="38"/>
      <c r="W153" s="38"/>
      <c r="X153" s="38"/>
      <c r="Y153" s="38"/>
      <c r="Z153" s="311"/>
      <c r="AA153" s="370"/>
      <c r="AB153" s="38"/>
      <c r="AC153" s="38"/>
      <c r="AD153" s="38"/>
      <c r="AE153" s="38"/>
      <c r="AF153" s="38"/>
      <c r="AG153" s="38"/>
      <c r="AH153" s="38"/>
      <c r="AI153" s="38"/>
      <c r="AJ153" s="370">
        <f t="shared" si="85"/>
        <v>0</v>
      </c>
      <c r="AK153" s="38">
        <f t="shared" si="86"/>
        <v>0</v>
      </c>
      <c r="AL153" s="38">
        <f t="shared" si="87"/>
        <v>0</v>
      </c>
      <c r="AM153" s="38"/>
      <c r="AN153" s="38"/>
      <c r="AO153" s="38"/>
      <c r="AP153" s="38"/>
      <c r="AQ153" s="38"/>
      <c r="AR153" s="38"/>
      <c r="AS153" s="38"/>
      <c r="AT153" s="38"/>
      <c r="AU153" s="38"/>
      <c r="AV153" s="170"/>
      <c r="AW153" s="74"/>
      <c r="AX153" s="72"/>
      <c r="AY153" s="71"/>
      <c r="AZ153" s="72"/>
      <c r="BA153" s="74"/>
      <c r="BB153" s="73"/>
      <c r="BC153" s="77"/>
      <c r="BD153" s="72"/>
      <c r="BE153" s="34"/>
      <c r="BF153" s="35"/>
      <c r="BG153" s="35"/>
      <c r="BH153" s="35"/>
      <c r="BI153" s="74"/>
      <c r="BJ153" s="36"/>
      <c r="BK153" s="37"/>
      <c r="BL153" s="49"/>
      <c r="BM153" s="49"/>
    </row>
    <row r="154" spans="1:66" hidden="1" x14ac:dyDescent="0.3">
      <c r="A154" s="343"/>
      <c r="B154" s="343"/>
      <c r="C154" s="344"/>
      <c r="D154" s="102"/>
      <c r="E154" s="63"/>
      <c r="F154" s="311"/>
      <c r="G154" s="370"/>
      <c r="H154" s="38"/>
      <c r="I154" s="38">
        <f t="shared" si="94"/>
        <v>0</v>
      </c>
      <c r="J154" s="38"/>
      <c r="K154" s="38"/>
      <c r="L154" s="38"/>
      <c r="M154" s="38"/>
      <c r="N154" s="38"/>
      <c r="O154" s="38">
        <f t="shared" si="95"/>
        <v>0</v>
      </c>
      <c r="P154" s="311"/>
      <c r="Q154" s="370"/>
      <c r="R154" s="38"/>
      <c r="S154" s="38">
        <f t="shared" si="96"/>
        <v>0</v>
      </c>
      <c r="T154" s="38"/>
      <c r="U154" s="38"/>
      <c r="V154" s="38"/>
      <c r="W154" s="38"/>
      <c r="X154" s="38"/>
      <c r="Y154" s="38"/>
      <c r="Z154" s="311"/>
      <c r="AA154" s="370"/>
      <c r="AB154" s="38"/>
      <c r="AC154" s="38"/>
      <c r="AD154" s="38"/>
      <c r="AE154" s="38"/>
      <c r="AF154" s="38"/>
      <c r="AG154" s="38"/>
      <c r="AH154" s="38"/>
      <c r="AI154" s="38"/>
      <c r="AJ154" s="370">
        <f t="shared" si="85"/>
        <v>0</v>
      </c>
      <c r="AK154" s="38">
        <f t="shared" si="86"/>
        <v>0</v>
      </c>
      <c r="AL154" s="38">
        <f t="shared" si="87"/>
        <v>0</v>
      </c>
      <c r="AM154" s="38"/>
      <c r="AN154" s="38"/>
      <c r="AO154" s="38"/>
      <c r="AP154" s="38"/>
      <c r="AQ154" s="38"/>
      <c r="AR154" s="38"/>
      <c r="AS154" s="38"/>
      <c r="AT154" s="38"/>
      <c r="AU154" s="38"/>
      <c r="AV154" s="167"/>
      <c r="AW154" s="74"/>
      <c r="AX154" s="72"/>
      <c r="AY154" s="71"/>
      <c r="AZ154" s="72"/>
      <c r="BA154" s="74"/>
      <c r="BB154" s="73"/>
      <c r="BC154" s="77"/>
      <c r="BD154" s="72"/>
      <c r="BE154" s="34"/>
      <c r="BF154" s="35"/>
      <c r="BG154" s="35"/>
      <c r="BH154" s="35"/>
      <c r="BI154" s="74"/>
      <c r="BJ154" s="36"/>
      <c r="BK154" s="37"/>
      <c r="BL154" s="49"/>
      <c r="BM154" s="49"/>
    </row>
    <row r="155" spans="1:66" ht="19.5" hidden="1" x14ac:dyDescent="0.3">
      <c r="A155" s="343"/>
      <c r="B155" s="343"/>
      <c r="C155" s="344"/>
      <c r="D155" s="102"/>
      <c r="E155" s="63"/>
      <c r="F155" s="311"/>
      <c r="G155" s="370"/>
      <c r="H155" s="38"/>
      <c r="I155" s="38">
        <f t="shared" si="94"/>
        <v>0</v>
      </c>
      <c r="J155" s="38"/>
      <c r="K155" s="38"/>
      <c r="L155" s="38"/>
      <c r="M155" s="38"/>
      <c r="N155" s="38"/>
      <c r="O155" s="38">
        <f t="shared" si="95"/>
        <v>0</v>
      </c>
      <c r="P155" s="311"/>
      <c r="Q155" s="370"/>
      <c r="R155" s="38"/>
      <c r="S155" s="38">
        <f t="shared" si="96"/>
        <v>0</v>
      </c>
      <c r="T155" s="38"/>
      <c r="U155" s="38"/>
      <c r="V155" s="38"/>
      <c r="W155" s="38"/>
      <c r="X155" s="38"/>
      <c r="Y155" s="38"/>
      <c r="Z155" s="311"/>
      <c r="AA155" s="370"/>
      <c r="AB155" s="38"/>
      <c r="AC155" s="38"/>
      <c r="AD155" s="38"/>
      <c r="AE155" s="38"/>
      <c r="AF155" s="38"/>
      <c r="AG155" s="38"/>
      <c r="AH155" s="38"/>
      <c r="AI155" s="38"/>
      <c r="AJ155" s="373">
        <f t="shared" si="85"/>
        <v>0</v>
      </c>
      <c r="AK155" s="38">
        <f t="shared" si="86"/>
        <v>0</v>
      </c>
      <c r="AL155" s="38">
        <f t="shared" si="87"/>
        <v>0</v>
      </c>
      <c r="AM155" s="38"/>
      <c r="AN155" s="38"/>
      <c r="AO155" s="38"/>
      <c r="AP155" s="38"/>
      <c r="AQ155" s="38"/>
      <c r="AR155" s="38"/>
      <c r="AS155" s="38"/>
      <c r="AT155" s="38"/>
      <c r="AU155" s="38"/>
      <c r="AV155" s="170"/>
      <c r="AW155" s="74"/>
      <c r="AX155" s="72"/>
      <c r="AY155" s="71"/>
      <c r="AZ155" s="72"/>
      <c r="BA155" s="74"/>
      <c r="BB155" s="73"/>
      <c r="BC155" s="77"/>
      <c r="BD155" s="72"/>
      <c r="BE155" s="34"/>
      <c r="BF155" s="35"/>
      <c r="BG155" s="35"/>
      <c r="BH155" s="35"/>
      <c r="BI155" s="74"/>
      <c r="BJ155" s="36"/>
      <c r="BK155" s="37"/>
      <c r="BL155" s="49"/>
      <c r="BM155" s="49"/>
    </row>
    <row r="156" spans="1:66" s="89" customFormat="1" ht="19.5" x14ac:dyDescent="0.35">
      <c r="A156" s="349" t="s">
        <v>239</v>
      </c>
      <c r="B156" s="349"/>
      <c r="C156" s="350" t="s">
        <v>109</v>
      </c>
      <c r="D156" s="351">
        <f t="shared" ref="D156:AI156" si="106">SUM(D158:D164)</f>
        <v>0</v>
      </c>
      <c r="E156" s="78">
        <f t="shared" si="106"/>
        <v>0</v>
      </c>
      <c r="F156" s="361">
        <f t="shared" si="106"/>
        <v>1000</v>
      </c>
      <c r="G156" s="373">
        <f t="shared" si="106"/>
        <v>1000</v>
      </c>
      <c r="H156" s="362">
        <f t="shared" si="106"/>
        <v>1000</v>
      </c>
      <c r="I156" s="362">
        <f t="shared" si="106"/>
        <v>0</v>
      </c>
      <c r="J156" s="362">
        <f t="shared" si="106"/>
        <v>0</v>
      </c>
      <c r="K156" s="362">
        <f t="shared" si="106"/>
        <v>0</v>
      </c>
      <c r="L156" s="362">
        <f t="shared" si="106"/>
        <v>0</v>
      </c>
      <c r="M156" s="362">
        <f t="shared" si="106"/>
        <v>1000</v>
      </c>
      <c r="N156" s="362">
        <f t="shared" si="106"/>
        <v>0</v>
      </c>
      <c r="O156" s="362">
        <f t="shared" si="106"/>
        <v>1000</v>
      </c>
      <c r="P156" s="361">
        <f t="shared" si="106"/>
        <v>0</v>
      </c>
      <c r="Q156" s="373">
        <f t="shared" si="106"/>
        <v>0</v>
      </c>
      <c r="R156" s="362">
        <f t="shared" si="106"/>
        <v>0</v>
      </c>
      <c r="S156" s="362">
        <f t="shared" si="106"/>
        <v>0</v>
      </c>
      <c r="T156" s="362">
        <f t="shared" si="106"/>
        <v>0</v>
      </c>
      <c r="U156" s="362">
        <f t="shared" si="106"/>
        <v>0</v>
      </c>
      <c r="V156" s="362">
        <f t="shared" si="106"/>
        <v>0</v>
      </c>
      <c r="W156" s="362">
        <f t="shared" si="106"/>
        <v>0</v>
      </c>
      <c r="X156" s="362">
        <f t="shared" si="106"/>
        <v>0</v>
      </c>
      <c r="Y156" s="362">
        <f t="shared" si="106"/>
        <v>0</v>
      </c>
      <c r="Z156" s="361">
        <f t="shared" si="106"/>
        <v>0</v>
      </c>
      <c r="AA156" s="373">
        <f t="shared" si="106"/>
        <v>0</v>
      </c>
      <c r="AB156" s="362">
        <f t="shared" si="106"/>
        <v>0</v>
      </c>
      <c r="AC156" s="362">
        <f t="shared" si="106"/>
        <v>0</v>
      </c>
      <c r="AD156" s="38">
        <f t="shared" si="106"/>
        <v>0</v>
      </c>
      <c r="AE156" s="38">
        <f t="shared" si="106"/>
        <v>0</v>
      </c>
      <c r="AF156" s="38">
        <f t="shared" si="106"/>
        <v>0</v>
      </c>
      <c r="AG156" s="38">
        <f t="shared" si="106"/>
        <v>0</v>
      </c>
      <c r="AH156" s="38">
        <f t="shared" si="106"/>
        <v>0</v>
      </c>
      <c r="AI156" s="38">
        <f t="shared" si="106"/>
        <v>0</v>
      </c>
      <c r="AJ156" s="373">
        <f t="shared" si="85"/>
        <v>1000</v>
      </c>
      <c r="AK156" s="362">
        <f t="shared" si="86"/>
        <v>1000</v>
      </c>
      <c r="AL156" s="362">
        <f t="shared" si="87"/>
        <v>0</v>
      </c>
      <c r="AM156" s="362">
        <f>SUM(AM158:AM164)</f>
        <v>0</v>
      </c>
      <c r="AN156" s="362">
        <f>SUM(AN158:AN164)</f>
        <v>1000</v>
      </c>
      <c r="AO156" s="362">
        <f t="shared" ref="AO156:AR156" si="107">SUM(AO158:AO164)</f>
        <v>0</v>
      </c>
      <c r="AP156" s="362">
        <f t="shared" si="107"/>
        <v>0</v>
      </c>
      <c r="AQ156" s="362">
        <f t="shared" si="107"/>
        <v>1000</v>
      </c>
      <c r="AR156" s="362">
        <f t="shared" si="107"/>
        <v>0</v>
      </c>
      <c r="AS156" s="362">
        <f>SUM(AS158:AS164)</f>
        <v>0</v>
      </c>
      <c r="AT156" s="362">
        <f>SUM(AT158:AT164)</f>
        <v>0</v>
      </c>
      <c r="AU156" s="362">
        <f>SUM(AU158:AU164)</f>
        <v>1000</v>
      </c>
      <c r="AV156" s="167"/>
      <c r="AW156" s="79" t="e">
        <f>SUM(#REF!)</f>
        <v>#REF!</v>
      </c>
      <c r="AX156" s="80" t="e">
        <f>SUM(#REF!)</f>
        <v>#REF!</v>
      </c>
      <c r="AY156" s="81" t="e">
        <f>SUM(#REF!)</f>
        <v>#REF!</v>
      </c>
      <c r="AZ156" s="80" t="e">
        <f>SUM(#REF!)</f>
        <v>#REF!</v>
      </c>
      <c r="BA156" s="79" t="e">
        <f>SUM(#REF!)</f>
        <v>#REF!</v>
      </c>
      <c r="BB156" s="82" t="e">
        <f>SUM(#REF!)</f>
        <v>#REF!</v>
      </c>
      <c r="BC156" s="83" t="e">
        <f>SUM(#REF!)</f>
        <v>#REF!</v>
      </c>
      <c r="BD156" s="80" t="e">
        <f>SUM(#REF!)</f>
        <v>#REF!</v>
      </c>
      <c r="BE156" s="79" t="e">
        <f>BE157+#REF!</f>
        <v>#REF!</v>
      </c>
      <c r="BF156" s="84" t="e">
        <f>BF157+#REF!</f>
        <v>#REF!</v>
      </c>
      <c r="BG156" s="84" t="e">
        <f>BE156-BF156</f>
        <v>#REF!</v>
      </c>
      <c r="BH156" s="85" t="e">
        <f>#REF!*100/#REF!</f>
        <v>#REF!</v>
      </c>
      <c r="BI156" s="79" t="e">
        <f>BI157+#REF!</f>
        <v>#REF!</v>
      </c>
      <c r="BJ156" s="86" t="e">
        <f>BJ157+#REF!</f>
        <v>#REF!</v>
      </c>
      <c r="BK156" s="87" t="e">
        <f t="shared" si="58"/>
        <v>#REF!</v>
      </c>
      <c r="BL156" s="49"/>
      <c r="BM156" s="49"/>
      <c r="BN156" s="88"/>
    </row>
    <row r="157" spans="1:66" ht="18.75" customHeight="1" x14ac:dyDescent="0.3">
      <c r="A157" s="319"/>
      <c r="B157" s="319"/>
      <c r="C157" s="320" t="s">
        <v>104</v>
      </c>
      <c r="D157" s="102"/>
      <c r="E157" s="63"/>
      <c r="F157" s="311"/>
      <c r="G157" s="370"/>
      <c r="H157" s="38"/>
      <c r="I157" s="38"/>
      <c r="J157" s="38"/>
      <c r="K157" s="38"/>
      <c r="L157" s="38"/>
      <c r="M157" s="38"/>
      <c r="N157" s="38"/>
      <c r="O157" s="38">
        <f t="shared" si="95"/>
        <v>0</v>
      </c>
      <c r="P157" s="311"/>
      <c r="Q157" s="370"/>
      <c r="R157" s="38"/>
      <c r="S157" s="38"/>
      <c r="T157" s="38"/>
      <c r="U157" s="38"/>
      <c r="V157" s="38"/>
      <c r="W157" s="38"/>
      <c r="X157" s="38"/>
      <c r="Y157" s="38">
        <f t="shared" ref="Y157:Y164" si="108">SUM(U157:X157)</f>
        <v>0</v>
      </c>
      <c r="Z157" s="311"/>
      <c r="AA157" s="370"/>
      <c r="AB157" s="38"/>
      <c r="AC157" s="38"/>
      <c r="AD157" s="38"/>
      <c r="AE157" s="38"/>
      <c r="AF157" s="38"/>
      <c r="AG157" s="38"/>
      <c r="AH157" s="38"/>
      <c r="AI157" s="38">
        <f t="shared" ref="AI157:AI164" si="109">SUM(AE157:AH157)</f>
        <v>0</v>
      </c>
      <c r="AJ157" s="370">
        <f t="shared" si="85"/>
        <v>0</v>
      </c>
      <c r="AK157" s="38">
        <f t="shared" si="86"/>
        <v>0</v>
      </c>
      <c r="AL157" s="38">
        <f t="shared" si="87"/>
        <v>0</v>
      </c>
      <c r="AM157" s="38"/>
      <c r="AN157" s="38"/>
      <c r="AO157" s="38"/>
      <c r="AP157" s="38"/>
      <c r="AQ157" s="38"/>
      <c r="AR157" s="38"/>
      <c r="AS157" s="38"/>
      <c r="AT157" s="38"/>
      <c r="AU157" s="38"/>
      <c r="AV157" s="170"/>
      <c r="AW157" s="66" t="e">
        <f>SUM(#REF!)</f>
        <v>#REF!</v>
      </c>
      <c r="AX157" s="64" t="e">
        <f>SUM(#REF!)</f>
        <v>#REF!</v>
      </c>
      <c r="AY157" s="65" t="e">
        <f>SUM(#REF!)</f>
        <v>#REF!</v>
      </c>
      <c r="AZ157" s="64" t="e">
        <f>SUM(#REF!)</f>
        <v>#REF!</v>
      </c>
      <c r="BA157" s="66" t="e">
        <f>SUM(#REF!)</f>
        <v>#REF!</v>
      </c>
      <c r="BB157" s="70" t="e">
        <f>SUM(#REF!)</f>
        <v>#REF!</v>
      </c>
      <c r="BC157" s="75" t="e">
        <f>SUM(#REF!)</f>
        <v>#REF!</v>
      </c>
      <c r="BD157" s="64" t="e">
        <f>SUM(#REF!)</f>
        <v>#REF!</v>
      </c>
      <c r="BE157" s="66" t="e">
        <f>SUM(#REF!)</f>
        <v>#REF!</v>
      </c>
      <c r="BF157" s="76" t="e">
        <f>SUM(#REF!)</f>
        <v>#REF!</v>
      </c>
      <c r="BG157" s="76" t="e">
        <f>BE157-BF157</f>
        <v>#REF!</v>
      </c>
      <c r="BH157" s="46" t="e">
        <f>#REF!*100/#REF!</f>
        <v>#REF!</v>
      </c>
      <c r="BI157" s="44" t="e">
        <f>SUM(#REF!)</f>
        <v>#REF!</v>
      </c>
      <c r="BJ157" s="69" t="e">
        <f>SUM(#REF!)</f>
        <v>#REF!</v>
      </c>
      <c r="BK157" s="48" t="e">
        <f t="shared" si="58"/>
        <v>#REF!</v>
      </c>
      <c r="BL157" s="49"/>
      <c r="BM157" s="49"/>
    </row>
    <row r="158" spans="1:66" s="132" customFormat="1" ht="56.25" hidden="1" x14ac:dyDescent="0.3">
      <c r="A158" s="321"/>
      <c r="B158" s="321"/>
      <c r="C158" s="322" t="s">
        <v>129</v>
      </c>
      <c r="D158" s="122"/>
      <c r="E158" s="122"/>
      <c r="F158" s="311"/>
      <c r="G158" s="370"/>
      <c r="H158" s="356"/>
      <c r="I158" s="356">
        <f t="shared" ref="I158:I164" si="110">G158-H158</f>
        <v>0</v>
      </c>
      <c r="J158" s="356"/>
      <c r="K158" s="356"/>
      <c r="L158" s="356"/>
      <c r="M158" s="356"/>
      <c r="N158" s="356"/>
      <c r="O158" s="356">
        <f t="shared" si="95"/>
        <v>0</v>
      </c>
      <c r="P158" s="311"/>
      <c r="Q158" s="370"/>
      <c r="R158" s="356"/>
      <c r="S158" s="356">
        <f t="shared" ref="S158:S164" si="111">Q158-R158</f>
        <v>0</v>
      </c>
      <c r="T158" s="356"/>
      <c r="U158" s="356"/>
      <c r="V158" s="356"/>
      <c r="W158" s="356"/>
      <c r="X158" s="356"/>
      <c r="Y158" s="356">
        <f t="shared" si="108"/>
        <v>0</v>
      </c>
      <c r="Z158" s="311"/>
      <c r="AA158" s="370"/>
      <c r="AB158" s="356"/>
      <c r="AC158" s="356">
        <f t="shared" ref="AC158:AC164" si="112">AA158-AB158</f>
        <v>0</v>
      </c>
      <c r="AD158" s="356"/>
      <c r="AE158" s="356"/>
      <c r="AF158" s="356"/>
      <c r="AG158" s="356"/>
      <c r="AH158" s="356"/>
      <c r="AI158" s="356">
        <f t="shared" si="109"/>
        <v>0</v>
      </c>
      <c r="AJ158" s="370">
        <f t="shared" si="85"/>
        <v>0</v>
      </c>
      <c r="AK158" s="356">
        <f t="shared" si="86"/>
        <v>0</v>
      </c>
      <c r="AL158" s="356">
        <f t="shared" si="87"/>
        <v>0</v>
      </c>
      <c r="AM158" s="356"/>
      <c r="AN158" s="356"/>
      <c r="AO158" s="356"/>
      <c r="AP158" s="356"/>
      <c r="AQ158" s="356"/>
      <c r="AR158" s="356"/>
      <c r="AS158" s="356"/>
      <c r="AT158" s="356"/>
      <c r="AU158" s="356"/>
      <c r="AV158" s="167" t="s">
        <v>183</v>
      </c>
      <c r="AW158" s="123"/>
      <c r="AX158" s="124"/>
      <c r="AY158" s="133"/>
      <c r="AZ158" s="124"/>
      <c r="BA158" s="123"/>
      <c r="BB158" s="125"/>
      <c r="BC158" s="154"/>
      <c r="BD158" s="124"/>
      <c r="BE158" s="123"/>
      <c r="BF158" s="155"/>
      <c r="BG158" s="155"/>
      <c r="BH158" s="127"/>
      <c r="BI158" s="156"/>
      <c r="BJ158" s="128"/>
      <c r="BK158" s="129"/>
      <c r="BL158" s="130"/>
      <c r="BM158" s="130"/>
      <c r="BN158" s="131"/>
    </row>
    <row r="159" spans="1:66" s="132" customFormat="1" ht="37.5" hidden="1" x14ac:dyDescent="0.3">
      <c r="A159" s="321"/>
      <c r="B159" s="321"/>
      <c r="C159" s="324" t="s">
        <v>131</v>
      </c>
      <c r="D159" s="122"/>
      <c r="E159" s="122"/>
      <c r="F159" s="311"/>
      <c r="G159" s="370"/>
      <c r="H159" s="356"/>
      <c r="I159" s="356">
        <f t="shared" si="110"/>
        <v>0</v>
      </c>
      <c r="J159" s="356"/>
      <c r="K159" s="356"/>
      <c r="L159" s="356"/>
      <c r="M159" s="356"/>
      <c r="N159" s="356"/>
      <c r="O159" s="356">
        <f t="shared" si="95"/>
        <v>0</v>
      </c>
      <c r="P159" s="311"/>
      <c r="Q159" s="370"/>
      <c r="R159" s="356"/>
      <c r="S159" s="356">
        <f t="shared" si="111"/>
        <v>0</v>
      </c>
      <c r="T159" s="356"/>
      <c r="U159" s="356"/>
      <c r="V159" s="356"/>
      <c r="W159" s="356"/>
      <c r="X159" s="356"/>
      <c r="Y159" s="356">
        <f t="shared" si="108"/>
        <v>0</v>
      </c>
      <c r="Z159" s="311"/>
      <c r="AA159" s="370"/>
      <c r="AB159" s="356"/>
      <c r="AC159" s="356">
        <f t="shared" si="112"/>
        <v>0</v>
      </c>
      <c r="AD159" s="356"/>
      <c r="AE159" s="356"/>
      <c r="AF159" s="356"/>
      <c r="AG159" s="356"/>
      <c r="AH159" s="356"/>
      <c r="AI159" s="356">
        <f t="shared" si="109"/>
        <v>0</v>
      </c>
      <c r="AJ159" s="370">
        <f t="shared" si="85"/>
        <v>0</v>
      </c>
      <c r="AK159" s="356">
        <f t="shared" si="86"/>
        <v>0</v>
      </c>
      <c r="AL159" s="356">
        <f t="shared" si="87"/>
        <v>0</v>
      </c>
      <c r="AM159" s="356"/>
      <c r="AN159" s="356"/>
      <c r="AO159" s="356"/>
      <c r="AP159" s="356"/>
      <c r="AQ159" s="356"/>
      <c r="AR159" s="356"/>
      <c r="AS159" s="356"/>
      <c r="AT159" s="356"/>
      <c r="AU159" s="356"/>
      <c r="AV159" s="167" t="s">
        <v>168</v>
      </c>
      <c r="AW159" s="123"/>
      <c r="AX159" s="124"/>
      <c r="AY159" s="133"/>
      <c r="AZ159" s="124"/>
      <c r="BA159" s="123"/>
      <c r="BB159" s="125"/>
      <c r="BC159" s="154"/>
      <c r="BD159" s="124"/>
      <c r="BE159" s="123"/>
      <c r="BF159" s="155"/>
      <c r="BG159" s="155"/>
      <c r="BH159" s="127"/>
      <c r="BI159" s="156"/>
      <c r="BJ159" s="128"/>
      <c r="BK159" s="129"/>
      <c r="BL159" s="130"/>
      <c r="BM159" s="130"/>
      <c r="BN159" s="131"/>
    </row>
    <row r="160" spans="1:66" s="99" customFormat="1" ht="56.25" hidden="1" x14ac:dyDescent="0.3">
      <c r="A160" s="352"/>
      <c r="B160" s="352"/>
      <c r="C160" s="323" t="s">
        <v>132</v>
      </c>
      <c r="D160" s="102"/>
      <c r="E160" s="102"/>
      <c r="F160" s="311"/>
      <c r="G160" s="370"/>
      <c r="H160" s="100"/>
      <c r="I160" s="100">
        <f t="shared" si="110"/>
        <v>0</v>
      </c>
      <c r="J160" s="100"/>
      <c r="K160" s="100"/>
      <c r="L160" s="100"/>
      <c r="M160" s="100"/>
      <c r="N160" s="100"/>
      <c r="O160" s="100">
        <f t="shared" si="95"/>
        <v>0</v>
      </c>
      <c r="P160" s="311"/>
      <c r="Q160" s="370"/>
      <c r="R160" s="100"/>
      <c r="S160" s="100">
        <f t="shared" si="111"/>
        <v>0</v>
      </c>
      <c r="T160" s="100"/>
      <c r="U160" s="100"/>
      <c r="V160" s="100"/>
      <c r="W160" s="100"/>
      <c r="X160" s="100"/>
      <c r="Y160" s="100">
        <f t="shared" si="108"/>
        <v>0</v>
      </c>
      <c r="Z160" s="311"/>
      <c r="AA160" s="370"/>
      <c r="AB160" s="100"/>
      <c r="AC160" s="100">
        <f t="shared" si="112"/>
        <v>0</v>
      </c>
      <c r="AD160" s="100"/>
      <c r="AE160" s="100"/>
      <c r="AF160" s="100"/>
      <c r="AG160" s="100"/>
      <c r="AH160" s="100"/>
      <c r="AI160" s="100">
        <f t="shared" si="109"/>
        <v>0</v>
      </c>
      <c r="AJ160" s="370">
        <f t="shared" si="85"/>
        <v>0</v>
      </c>
      <c r="AK160" s="100">
        <f t="shared" si="86"/>
        <v>0</v>
      </c>
      <c r="AL160" s="100">
        <f t="shared" si="87"/>
        <v>0</v>
      </c>
      <c r="AM160" s="100"/>
      <c r="AN160" s="100"/>
      <c r="AO160" s="100"/>
      <c r="AP160" s="100"/>
      <c r="AQ160" s="100"/>
      <c r="AR160" s="100"/>
      <c r="AS160" s="100"/>
      <c r="AT160" s="100"/>
      <c r="AU160" s="100">
        <f>SUM(AN160:AT160)</f>
        <v>0</v>
      </c>
      <c r="AV160" s="172" t="s">
        <v>184</v>
      </c>
      <c r="AW160" s="141"/>
      <c r="AX160" s="139"/>
      <c r="AY160" s="274"/>
      <c r="AZ160" s="139"/>
      <c r="BA160" s="141"/>
      <c r="BB160" s="140"/>
      <c r="BC160" s="157"/>
      <c r="BD160" s="139"/>
      <c r="BE160" s="141"/>
      <c r="BF160" s="158"/>
      <c r="BG160" s="158"/>
      <c r="BH160" s="142"/>
      <c r="BI160" s="228"/>
      <c r="BJ160" s="159"/>
      <c r="BK160" s="138"/>
      <c r="BL160" s="144"/>
      <c r="BM160" s="144"/>
      <c r="BN160" s="112"/>
    </row>
    <row r="161" spans="1:66" s="132" customFormat="1" ht="75" hidden="1" x14ac:dyDescent="0.3">
      <c r="A161" s="321"/>
      <c r="B161" s="321"/>
      <c r="C161" s="327" t="s">
        <v>130</v>
      </c>
      <c r="D161" s="122"/>
      <c r="E161" s="122"/>
      <c r="F161" s="311"/>
      <c r="G161" s="370"/>
      <c r="H161" s="356"/>
      <c r="I161" s="356">
        <f t="shared" si="110"/>
        <v>0</v>
      </c>
      <c r="J161" s="356"/>
      <c r="K161" s="356"/>
      <c r="L161" s="356"/>
      <c r="M161" s="356"/>
      <c r="N161" s="356"/>
      <c r="O161" s="356">
        <f t="shared" si="95"/>
        <v>0</v>
      </c>
      <c r="P161" s="311"/>
      <c r="Q161" s="370"/>
      <c r="R161" s="356"/>
      <c r="S161" s="356">
        <f t="shared" si="111"/>
        <v>0</v>
      </c>
      <c r="T161" s="356"/>
      <c r="U161" s="356"/>
      <c r="V161" s="356"/>
      <c r="W161" s="356"/>
      <c r="X161" s="356"/>
      <c r="Y161" s="356">
        <f t="shared" si="108"/>
        <v>0</v>
      </c>
      <c r="Z161" s="311"/>
      <c r="AA161" s="370"/>
      <c r="AB161" s="356"/>
      <c r="AC161" s="356">
        <f t="shared" si="112"/>
        <v>0</v>
      </c>
      <c r="AD161" s="356"/>
      <c r="AE161" s="356"/>
      <c r="AF161" s="356"/>
      <c r="AG161" s="356"/>
      <c r="AH161" s="356"/>
      <c r="AI161" s="356">
        <f t="shared" si="109"/>
        <v>0</v>
      </c>
      <c r="AJ161" s="370">
        <f t="shared" si="85"/>
        <v>0</v>
      </c>
      <c r="AK161" s="356">
        <f t="shared" si="86"/>
        <v>0</v>
      </c>
      <c r="AL161" s="356">
        <f t="shared" si="87"/>
        <v>0</v>
      </c>
      <c r="AM161" s="356"/>
      <c r="AN161" s="356"/>
      <c r="AO161" s="356"/>
      <c r="AP161" s="356"/>
      <c r="AQ161" s="356"/>
      <c r="AR161" s="356"/>
      <c r="AS161" s="356"/>
      <c r="AT161" s="356"/>
      <c r="AU161" s="356">
        <f>SUM(AN161:AT161)</f>
        <v>0</v>
      </c>
      <c r="AV161" s="167" t="s">
        <v>168</v>
      </c>
      <c r="AW161" s="123"/>
      <c r="AX161" s="124"/>
      <c r="AY161" s="133"/>
      <c r="AZ161" s="124"/>
      <c r="BA161" s="123"/>
      <c r="BB161" s="125"/>
      <c r="BC161" s="154"/>
      <c r="BD161" s="124"/>
      <c r="BE161" s="123"/>
      <c r="BF161" s="155"/>
      <c r="BG161" s="155"/>
      <c r="BH161" s="127"/>
      <c r="BI161" s="156"/>
      <c r="BJ161" s="128"/>
      <c r="BK161" s="129"/>
      <c r="BL161" s="130"/>
      <c r="BM161" s="130"/>
      <c r="BN161" s="131"/>
    </row>
    <row r="162" spans="1:66" s="132" customFormat="1" ht="93.75" hidden="1" x14ac:dyDescent="0.3">
      <c r="A162" s="321"/>
      <c r="B162" s="321"/>
      <c r="C162" s="327" t="s">
        <v>142</v>
      </c>
      <c r="D162" s="122"/>
      <c r="E162" s="122"/>
      <c r="F162" s="311"/>
      <c r="G162" s="370"/>
      <c r="H162" s="356"/>
      <c r="I162" s="356">
        <f t="shared" si="110"/>
        <v>0</v>
      </c>
      <c r="J162" s="356"/>
      <c r="K162" s="356"/>
      <c r="L162" s="356"/>
      <c r="M162" s="356"/>
      <c r="N162" s="356"/>
      <c r="O162" s="356">
        <f t="shared" si="95"/>
        <v>0</v>
      </c>
      <c r="P162" s="311"/>
      <c r="Q162" s="370">
        <v>0</v>
      </c>
      <c r="R162" s="356">
        <f>Q162</f>
        <v>0</v>
      </c>
      <c r="S162" s="356">
        <f t="shared" si="111"/>
        <v>0</v>
      </c>
      <c r="T162" s="356"/>
      <c r="U162" s="356"/>
      <c r="V162" s="356"/>
      <c r="W162" s="356"/>
      <c r="X162" s="356"/>
      <c r="Y162" s="356">
        <f t="shared" si="108"/>
        <v>0</v>
      </c>
      <c r="Z162" s="311"/>
      <c r="AA162" s="370"/>
      <c r="AB162" s="356"/>
      <c r="AC162" s="356">
        <f t="shared" si="112"/>
        <v>0</v>
      </c>
      <c r="AD162" s="356"/>
      <c r="AE162" s="356"/>
      <c r="AF162" s="356"/>
      <c r="AG162" s="356"/>
      <c r="AH162" s="356"/>
      <c r="AI162" s="356">
        <f t="shared" si="109"/>
        <v>0</v>
      </c>
      <c r="AJ162" s="370">
        <f t="shared" si="85"/>
        <v>0</v>
      </c>
      <c r="AK162" s="356">
        <f t="shared" si="86"/>
        <v>0</v>
      </c>
      <c r="AL162" s="356">
        <f t="shared" si="87"/>
        <v>0</v>
      </c>
      <c r="AM162" s="356"/>
      <c r="AN162" s="356"/>
      <c r="AO162" s="356"/>
      <c r="AP162" s="356"/>
      <c r="AQ162" s="356"/>
      <c r="AR162" s="356"/>
      <c r="AS162" s="356"/>
      <c r="AT162" s="356"/>
      <c r="AU162" s="356">
        <f>SUM(AN162:AT162)</f>
        <v>0</v>
      </c>
      <c r="AV162" s="165" t="s">
        <v>143</v>
      </c>
      <c r="AW162" s="123"/>
      <c r="AX162" s="124"/>
      <c r="AY162" s="133"/>
      <c r="AZ162" s="124"/>
      <c r="BA162" s="123"/>
      <c r="BB162" s="125"/>
      <c r="BC162" s="154"/>
      <c r="BD162" s="124"/>
      <c r="BE162" s="123"/>
      <c r="BF162" s="155"/>
      <c r="BG162" s="155"/>
      <c r="BH162" s="127"/>
      <c r="BI162" s="156"/>
      <c r="BJ162" s="128"/>
      <c r="BK162" s="129"/>
      <c r="BL162" s="130"/>
      <c r="BM162" s="130"/>
      <c r="BN162" s="131"/>
    </row>
    <row r="163" spans="1:66" s="99" customFormat="1" ht="57" hidden="1" customHeight="1" x14ac:dyDescent="0.3">
      <c r="A163" s="352"/>
      <c r="B163" s="352"/>
      <c r="C163" s="326" t="s">
        <v>147</v>
      </c>
      <c r="D163" s="102"/>
      <c r="E163" s="102"/>
      <c r="F163" s="311"/>
      <c r="G163" s="370"/>
      <c r="H163" s="100"/>
      <c r="I163" s="100">
        <f t="shared" si="110"/>
        <v>0</v>
      </c>
      <c r="J163" s="100"/>
      <c r="K163" s="100"/>
      <c r="L163" s="100"/>
      <c r="M163" s="100"/>
      <c r="N163" s="100"/>
      <c r="O163" s="100">
        <f t="shared" si="95"/>
        <v>0</v>
      </c>
      <c r="P163" s="311"/>
      <c r="Q163" s="370"/>
      <c r="R163" s="100"/>
      <c r="S163" s="100">
        <f t="shared" si="111"/>
        <v>0</v>
      </c>
      <c r="T163" s="100"/>
      <c r="U163" s="100"/>
      <c r="V163" s="100"/>
      <c r="W163" s="100"/>
      <c r="X163" s="100"/>
      <c r="Y163" s="100">
        <f t="shared" si="108"/>
        <v>0</v>
      </c>
      <c r="Z163" s="311"/>
      <c r="AA163" s="370"/>
      <c r="AB163" s="100"/>
      <c r="AC163" s="100">
        <f t="shared" si="112"/>
        <v>0</v>
      </c>
      <c r="AD163" s="100"/>
      <c r="AE163" s="100"/>
      <c r="AF163" s="100"/>
      <c r="AG163" s="100"/>
      <c r="AH163" s="100"/>
      <c r="AI163" s="100">
        <f t="shared" si="109"/>
        <v>0</v>
      </c>
      <c r="AJ163" s="370">
        <f t="shared" si="85"/>
        <v>0</v>
      </c>
      <c r="AK163" s="100">
        <f t="shared" si="86"/>
        <v>0</v>
      </c>
      <c r="AL163" s="100">
        <f t="shared" si="87"/>
        <v>0</v>
      </c>
      <c r="AM163" s="100"/>
      <c r="AN163" s="100"/>
      <c r="AO163" s="100"/>
      <c r="AP163" s="100"/>
      <c r="AQ163" s="100"/>
      <c r="AR163" s="100"/>
      <c r="AS163" s="100"/>
      <c r="AT163" s="100"/>
      <c r="AU163" s="100">
        <f>SUM(AN163:AT163)</f>
        <v>0</v>
      </c>
      <c r="AV163" s="275" t="s">
        <v>182</v>
      </c>
      <c r="AW163" s="141"/>
      <c r="AX163" s="139"/>
      <c r="AY163" s="274"/>
      <c r="AZ163" s="139"/>
      <c r="BA163" s="141"/>
      <c r="BB163" s="140"/>
      <c r="BC163" s="157"/>
      <c r="BD163" s="139"/>
      <c r="BE163" s="141"/>
      <c r="BF163" s="158"/>
      <c r="BG163" s="158"/>
      <c r="BH163" s="142"/>
      <c r="BI163" s="228"/>
      <c r="BJ163" s="159"/>
      <c r="BK163" s="138"/>
      <c r="BL163" s="144"/>
      <c r="BM163" s="144"/>
      <c r="BN163" s="112"/>
    </row>
    <row r="164" spans="1:66" ht="100.5" customHeight="1" x14ac:dyDescent="0.3">
      <c r="A164" s="319" t="s">
        <v>245</v>
      </c>
      <c r="B164" s="319" t="s">
        <v>374</v>
      </c>
      <c r="C164" s="326" t="s">
        <v>203</v>
      </c>
      <c r="D164" s="102"/>
      <c r="E164" s="63"/>
      <c r="F164" s="311">
        <f>G164+Q164+AA164</f>
        <v>1000</v>
      </c>
      <c r="G164" s="370">
        <v>1000</v>
      </c>
      <c r="H164" s="38">
        <f>G164</f>
        <v>1000</v>
      </c>
      <c r="I164" s="38">
        <f t="shared" si="110"/>
        <v>0</v>
      </c>
      <c r="J164" s="38"/>
      <c r="K164" s="38"/>
      <c r="L164" s="38"/>
      <c r="M164" s="38">
        <v>1000</v>
      </c>
      <c r="N164" s="38"/>
      <c r="O164" s="38">
        <f t="shared" si="95"/>
        <v>1000</v>
      </c>
      <c r="P164" s="311">
        <f>F164-G164</f>
        <v>0</v>
      </c>
      <c r="Q164" s="370"/>
      <c r="R164" s="38"/>
      <c r="S164" s="38">
        <f t="shared" si="111"/>
        <v>0</v>
      </c>
      <c r="T164" s="38"/>
      <c r="U164" s="38"/>
      <c r="V164" s="38"/>
      <c r="W164" s="38"/>
      <c r="X164" s="38"/>
      <c r="Y164" s="38">
        <f t="shared" si="108"/>
        <v>0</v>
      </c>
      <c r="Z164" s="311">
        <f>P164-Q164</f>
        <v>0</v>
      </c>
      <c r="AA164" s="370"/>
      <c r="AB164" s="38"/>
      <c r="AC164" s="38">
        <f t="shared" si="112"/>
        <v>0</v>
      </c>
      <c r="AD164" s="38"/>
      <c r="AE164" s="38"/>
      <c r="AF164" s="38"/>
      <c r="AG164" s="38"/>
      <c r="AH164" s="38"/>
      <c r="AI164" s="38">
        <f t="shared" si="109"/>
        <v>0</v>
      </c>
      <c r="AJ164" s="370">
        <f t="shared" si="85"/>
        <v>1000</v>
      </c>
      <c r="AK164" s="38">
        <f t="shared" si="86"/>
        <v>1000</v>
      </c>
      <c r="AL164" s="38">
        <f t="shared" si="87"/>
        <v>0</v>
      </c>
      <c r="AM164" s="38"/>
      <c r="AN164" s="38">
        <f>G164</f>
        <v>1000</v>
      </c>
      <c r="AO164" s="38"/>
      <c r="AP164" s="38"/>
      <c r="AQ164" s="38">
        <v>1000</v>
      </c>
      <c r="AR164" s="38"/>
      <c r="AS164" s="38"/>
      <c r="AT164" s="38"/>
      <c r="AU164" s="38">
        <f>AN164+AS164+AT164</f>
        <v>1000</v>
      </c>
      <c r="AV164" s="168" t="s">
        <v>185</v>
      </c>
      <c r="AW164" s="66"/>
      <c r="AX164" s="64"/>
      <c r="AY164" s="65"/>
      <c r="AZ164" s="64"/>
      <c r="BA164" s="66"/>
      <c r="BB164" s="70"/>
      <c r="BC164" s="75"/>
      <c r="BD164" s="64"/>
      <c r="BE164" s="66"/>
      <c r="BF164" s="76"/>
      <c r="BG164" s="76"/>
      <c r="BH164" s="46"/>
      <c r="BI164" s="44"/>
      <c r="BJ164" s="69"/>
      <c r="BK164" s="48"/>
      <c r="BL164" s="49"/>
      <c r="BM164" s="49"/>
    </row>
    <row r="165" spans="1:66" s="202" customFormat="1" x14ac:dyDescent="0.3">
      <c r="A165" s="331" t="s">
        <v>246</v>
      </c>
      <c r="B165" s="331"/>
      <c r="C165" s="353" t="s">
        <v>43</v>
      </c>
      <c r="D165" s="214">
        <f>D166</f>
        <v>0</v>
      </c>
      <c r="E165" s="214">
        <f t="shared" ref="E165:AU165" si="113">E166</f>
        <v>0</v>
      </c>
      <c r="F165" s="365">
        <f t="shared" si="113"/>
        <v>240299.2</v>
      </c>
      <c r="G165" s="374">
        <f t="shared" si="113"/>
        <v>78262.8</v>
      </c>
      <c r="H165" s="214">
        <f t="shared" si="113"/>
        <v>11182.46</v>
      </c>
      <c r="I165" s="214">
        <f t="shared" si="113"/>
        <v>67080.34</v>
      </c>
      <c r="J165" s="214">
        <f t="shared" si="113"/>
        <v>0</v>
      </c>
      <c r="K165" s="214">
        <f t="shared" si="113"/>
        <v>7500</v>
      </c>
      <c r="L165" s="214">
        <f t="shared" si="113"/>
        <v>15438.8</v>
      </c>
      <c r="M165" s="214">
        <f t="shared" si="113"/>
        <v>16480</v>
      </c>
      <c r="N165" s="214">
        <f t="shared" si="113"/>
        <v>38844</v>
      </c>
      <c r="O165" s="214">
        <f t="shared" si="113"/>
        <v>78262.8</v>
      </c>
      <c r="P165" s="365">
        <f t="shared" si="113"/>
        <v>162036.4</v>
      </c>
      <c r="Q165" s="374">
        <f t="shared" si="113"/>
        <v>74036.399999999994</v>
      </c>
      <c r="R165" s="214">
        <f t="shared" si="113"/>
        <v>6490.5</v>
      </c>
      <c r="S165" s="214">
        <f t="shared" si="113"/>
        <v>67545.899999999994</v>
      </c>
      <c r="T165" s="214">
        <f t="shared" si="113"/>
        <v>0</v>
      </c>
      <c r="U165" s="214">
        <f t="shared" si="113"/>
        <v>6500</v>
      </c>
      <c r="V165" s="214">
        <f t="shared" si="113"/>
        <v>11160.3</v>
      </c>
      <c r="W165" s="214">
        <f t="shared" si="113"/>
        <v>8000</v>
      </c>
      <c r="X165" s="214">
        <f t="shared" si="113"/>
        <v>48376.1</v>
      </c>
      <c r="Y165" s="214">
        <f t="shared" si="113"/>
        <v>74036.399999999994</v>
      </c>
      <c r="Z165" s="365">
        <f t="shared" si="113"/>
        <v>88000</v>
      </c>
      <c r="AA165" s="374">
        <f t="shared" si="113"/>
        <v>88000</v>
      </c>
      <c r="AB165" s="214">
        <f t="shared" si="113"/>
        <v>21709.61</v>
      </c>
      <c r="AC165" s="214">
        <f t="shared" si="113"/>
        <v>66290.39</v>
      </c>
      <c r="AD165" s="214">
        <f t="shared" si="113"/>
        <v>0</v>
      </c>
      <c r="AE165" s="214">
        <f t="shared" si="113"/>
        <v>7000</v>
      </c>
      <c r="AF165" s="214">
        <f t="shared" si="113"/>
        <v>5000</v>
      </c>
      <c r="AG165" s="214">
        <f t="shared" si="113"/>
        <v>51000</v>
      </c>
      <c r="AH165" s="214">
        <f t="shared" si="113"/>
        <v>25000</v>
      </c>
      <c r="AI165" s="214">
        <f t="shared" si="113"/>
        <v>88000</v>
      </c>
      <c r="AJ165" s="374">
        <f t="shared" si="85"/>
        <v>240299.2</v>
      </c>
      <c r="AK165" s="214">
        <f t="shared" si="86"/>
        <v>39382.57</v>
      </c>
      <c r="AL165" s="214">
        <f t="shared" si="87"/>
        <v>200916.63</v>
      </c>
      <c r="AM165" s="214">
        <f t="shared" si="113"/>
        <v>0</v>
      </c>
      <c r="AN165" s="214">
        <f t="shared" si="113"/>
        <v>81318.2</v>
      </c>
      <c r="AO165" s="214">
        <f t="shared" si="113"/>
        <v>0</v>
      </c>
      <c r="AP165" s="214">
        <f t="shared" si="113"/>
        <v>36034</v>
      </c>
      <c r="AQ165" s="214">
        <f t="shared" si="113"/>
        <v>16875</v>
      </c>
      <c r="AR165" s="214">
        <f t="shared" si="113"/>
        <v>28409.200000000001</v>
      </c>
      <c r="AS165" s="214">
        <f t="shared" si="113"/>
        <v>72248</v>
      </c>
      <c r="AT165" s="214">
        <f t="shared" si="113"/>
        <v>107376.1</v>
      </c>
      <c r="AU165" s="214">
        <f t="shared" si="113"/>
        <v>260942.30000000002</v>
      </c>
      <c r="AV165" s="215"/>
      <c r="AW165" s="216">
        <f t="shared" ref="AW165:BE165" si="114">AW166</f>
        <v>0</v>
      </c>
      <c r="AX165" s="217">
        <f t="shared" si="114"/>
        <v>0</v>
      </c>
      <c r="AY165" s="216">
        <f t="shared" si="114"/>
        <v>0</v>
      </c>
      <c r="AZ165" s="217">
        <f t="shared" si="114"/>
        <v>0</v>
      </c>
      <c r="BA165" s="216">
        <f t="shared" si="114"/>
        <v>0</v>
      </c>
      <c r="BB165" s="218">
        <f t="shared" si="114"/>
        <v>0</v>
      </c>
      <c r="BC165" s="219">
        <f t="shared" si="114"/>
        <v>0</v>
      </c>
      <c r="BD165" s="217">
        <f t="shared" si="114"/>
        <v>0</v>
      </c>
      <c r="BE165" s="220">
        <f t="shared" si="114"/>
        <v>0</v>
      </c>
      <c r="BF165" s="196">
        <f>BF166</f>
        <v>0</v>
      </c>
      <c r="BG165" s="196">
        <f>BE165-BF165</f>
        <v>0</v>
      </c>
      <c r="BH165" s="197" t="e">
        <f>#REF!*100/#REF!</f>
        <v>#REF!</v>
      </c>
      <c r="BI165" s="220">
        <f>BI166</f>
        <v>0</v>
      </c>
      <c r="BJ165" s="221">
        <f>BJ166</f>
        <v>0</v>
      </c>
      <c r="BK165" s="199" t="e">
        <f>BJ165*100/BI165</f>
        <v>#DIV/0!</v>
      </c>
      <c r="BL165" s="204"/>
      <c r="BM165" s="204"/>
      <c r="BN165" s="211"/>
    </row>
    <row r="166" spans="1:66" ht="17.25" customHeight="1" x14ac:dyDescent="0.3">
      <c r="A166" s="319" t="s">
        <v>247</v>
      </c>
      <c r="B166" s="319"/>
      <c r="C166" s="329" t="s">
        <v>110</v>
      </c>
      <c r="D166" s="100">
        <f t="shared" ref="D166:AI166" si="115">SUM(D167:D177)</f>
        <v>0</v>
      </c>
      <c r="E166" s="38">
        <f t="shared" si="115"/>
        <v>0</v>
      </c>
      <c r="F166" s="311">
        <f t="shared" ref="F166" si="116">SUM(F167:F177)</f>
        <v>240299.2</v>
      </c>
      <c r="G166" s="370">
        <f t="shared" si="115"/>
        <v>78262.8</v>
      </c>
      <c r="H166" s="38">
        <f t="shared" si="115"/>
        <v>11182.46</v>
      </c>
      <c r="I166" s="38">
        <f t="shared" si="115"/>
        <v>67080.34</v>
      </c>
      <c r="J166" s="38">
        <f t="shared" si="115"/>
        <v>0</v>
      </c>
      <c r="K166" s="38">
        <f t="shared" si="115"/>
        <v>7500</v>
      </c>
      <c r="L166" s="38">
        <f t="shared" si="115"/>
        <v>15438.8</v>
      </c>
      <c r="M166" s="38">
        <f t="shared" si="115"/>
        <v>16480</v>
      </c>
      <c r="N166" s="38">
        <f t="shared" si="115"/>
        <v>38844</v>
      </c>
      <c r="O166" s="38">
        <f t="shared" si="115"/>
        <v>78262.8</v>
      </c>
      <c r="P166" s="311">
        <f t="shared" ref="P166" si="117">SUM(P167:P177)</f>
        <v>162036.4</v>
      </c>
      <c r="Q166" s="370">
        <f t="shared" si="115"/>
        <v>74036.399999999994</v>
      </c>
      <c r="R166" s="38">
        <f t="shared" si="115"/>
        <v>6490.5</v>
      </c>
      <c r="S166" s="38">
        <f t="shared" si="115"/>
        <v>67545.899999999994</v>
      </c>
      <c r="T166" s="38">
        <f t="shared" si="115"/>
        <v>0</v>
      </c>
      <c r="U166" s="38">
        <f t="shared" si="115"/>
        <v>6500</v>
      </c>
      <c r="V166" s="38">
        <f t="shared" si="115"/>
        <v>11160.3</v>
      </c>
      <c r="W166" s="38">
        <f t="shared" si="115"/>
        <v>8000</v>
      </c>
      <c r="X166" s="38">
        <f t="shared" si="115"/>
        <v>48376.1</v>
      </c>
      <c r="Y166" s="38">
        <f t="shared" si="115"/>
        <v>74036.399999999994</v>
      </c>
      <c r="Z166" s="311">
        <f t="shared" ref="Z166" si="118">SUM(Z167:Z177)</f>
        <v>88000</v>
      </c>
      <c r="AA166" s="370">
        <f t="shared" si="115"/>
        <v>88000</v>
      </c>
      <c r="AB166" s="38">
        <f t="shared" si="115"/>
        <v>21709.61</v>
      </c>
      <c r="AC166" s="38">
        <f t="shared" si="115"/>
        <v>66290.39</v>
      </c>
      <c r="AD166" s="38">
        <f t="shared" si="115"/>
        <v>0</v>
      </c>
      <c r="AE166" s="38">
        <f t="shared" si="115"/>
        <v>7000</v>
      </c>
      <c r="AF166" s="38">
        <f t="shared" si="115"/>
        <v>5000</v>
      </c>
      <c r="AG166" s="38">
        <f t="shared" si="115"/>
        <v>51000</v>
      </c>
      <c r="AH166" s="38">
        <f t="shared" si="115"/>
        <v>25000</v>
      </c>
      <c r="AI166" s="38">
        <f t="shared" si="115"/>
        <v>88000</v>
      </c>
      <c r="AJ166" s="370">
        <f t="shared" si="85"/>
        <v>240299.2</v>
      </c>
      <c r="AK166" s="38">
        <f t="shared" si="86"/>
        <v>39382.57</v>
      </c>
      <c r="AL166" s="38">
        <f t="shared" si="87"/>
        <v>200916.63</v>
      </c>
      <c r="AM166" s="38">
        <f>SUM(AM167:AM177)</f>
        <v>0</v>
      </c>
      <c r="AN166" s="38">
        <f>SUM(AN167:AN177)</f>
        <v>81318.2</v>
      </c>
      <c r="AO166" s="38">
        <f t="shared" ref="AO166:AR166" si="119">SUM(AO167:AO177)</f>
        <v>0</v>
      </c>
      <c r="AP166" s="38">
        <f t="shared" si="119"/>
        <v>36034</v>
      </c>
      <c r="AQ166" s="38">
        <f t="shared" si="119"/>
        <v>16875</v>
      </c>
      <c r="AR166" s="38">
        <f t="shared" si="119"/>
        <v>28409.200000000001</v>
      </c>
      <c r="AS166" s="38">
        <f>SUM(AS167:AS177)</f>
        <v>72248</v>
      </c>
      <c r="AT166" s="38">
        <f>SUM(AT167:AT177)</f>
        <v>107376.1</v>
      </c>
      <c r="AU166" s="38">
        <f>SUM(AU167:AU177)</f>
        <v>260942.30000000002</v>
      </c>
      <c r="AV166" s="162"/>
      <c r="AW166" s="65">
        <f t="shared" ref="AW166:BF166" si="120">SUM(AW178:AW178)</f>
        <v>0</v>
      </c>
      <c r="AX166" s="46">
        <f t="shared" si="120"/>
        <v>0</v>
      </c>
      <c r="AY166" s="40">
        <f t="shared" si="120"/>
        <v>0</v>
      </c>
      <c r="AZ166" s="45">
        <f t="shared" si="120"/>
        <v>0</v>
      </c>
      <c r="BA166" s="65">
        <f t="shared" si="120"/>
        <v>0</v>
      </c>
      <c r="BB166" s="90">
        <f t="shared" si="120"/>
        <v>0</v>
      </c>
      <c r="BC166" s="67">
        <f t="shared" si="120"/>
        <v>0</v>
      </c>
      <c r="BD166" s="46">
        <f t="shared" si="120"/>
        <v>0</v>
      </c>
      <c r="BE166" s="66">
        <f t="shared" si="120"/>
        <v>0</v>
      </c>
      <c r="BF166" s="46">
        <f t="shared" si="120"/>
        <v>0</v>
      </c>
      <c r="BG166" s="46">
        <f>BE166-BF166</f>
        <v>0</v>
      </c>
      <c r="BH166" s="46" t="e">
        <f>#REF!*100/#REF!</f>
        <v>#REF!</v>
      </c>
      <c r="BI166" s="66">
        <f>SUM(BI178:BI178)</f>
        <v>0</v>
      </c>
      <c r="BJ166" s="47">
        <f>SUM(BJ178:BJ178)</f>
        <v>0</v>
      </c>
      <c r="BK166" s="48" t="e">
        <f>BJ166*100/BI166</f>
        <v>#DIV/0!</v>
      </c>
      <c r="BL166" s="49"/>
      <c r="BM166" s="49"/>
    </row>
    <row r="167" spans="1:66" ht="51.75" customHeight="1" x14ac:dyDescent="0.3">
      <c r="A167" s="319" t="s">
        <v>248</v>
      </c>
      <c r="B167" s="319" t="s">
        <v>375</v>
      </c>
      <c r="C167" s="348" t="s">
        <v>133</v>
      </c>
      <c r="D167" s="102"/>
      <c r="E167" s="63"/>
      <c r="F167" s="311">
        <f t="shared" ref="F167:F177" si="121">G167+Q167+AA167</f>
        <v>16438.8</v>
      </c>
      <c r="G167" s="370">
        <v>16438.8</v>
      </c>
      <c r="H167" s="38"/>
      <c r="I167" s="38">
        <f t="shared" ref="I167:I176" si="122">G167-H167</f>
        <v>16438.8</v>
      </c>
      <c r="J167" s="38"/>
      <c r="K167" s="38">
        <v>7500</v>
      </c>
      <c r="L167" s="38">
        <v>8938.7999999999993</v>
      </c>
      <c r="M167" s="38"/>
      <c r="N167" s="38"/>
      <c r="O167" s="38">
        <f t="shared" ref="O167:O177" si="123">SUM(K167:N167)</f>
        <v>16438.8</v>
      </c>
      <c r="P167" s="311">
        <f t="shared" ref="P167:P177" si="124">F167-G167</f>
        <v>0</v>
      </c>
      <c r="Q167" s="370">
        <v>0</v>
      </c>
      <c r="R167" s="38"/>
      <c r="S167" s="38">
        <f t="shared" ref="S167:S176" si="125">Q167-R167</f>
        <v>0</v>
      </c>
      <c r="T167" s="38"/>
      <c r="U167" s="38"/>
      <c r="V167" s="38"/>
      <c r="W167" s="38"/>
      <c r="X167" s="38"/>
      <c r="Y167" s="38">
        <f t="shared" ref="Y167:Y177" si="126">SUM(U167:X167)</f>
        <v>0</v>
      </c>
      <c r="Z167" s="311">
        <f t="shared" ref="Z167:Z177" si="127">P167-Q167</f>
        <v>0</v>
      </c>
      <c r="AA167" s="370"/>
      <c r="AB167" s="38"/>
      <c r="AC167" s="38">
        <f t="shared" ref="AC167:AC176" si="128">AA167-AB167</f>
        <v>0</v>
      </c>
      <c r="AD167" s="38"/>
      <c r="AE167" s="38"/>
      <c r="AF167" s="38"/>
      <c r="AG167" s="38"/>
      <c r="AH167" s="38"/>
      <c r="AI167" s="38">
        <f t="shared" ref="AI167:AI177" si="129">SUM(AE167:AH167)</f>
        <v>0</v>
      </c>
      <c r="AJ167" s="370">
        <f t="shared" si="85"/>
        <v>16438.8</v>
      </c>
      <c r="AK167" s="38">
        <f t="shared" si="86"/>
        <v>0</v>
      </c>
      <c r="AL167" s="38">
        <f t="shared" si="87"/>
        <v>16438.8</v>
      </c>
      <c r="AM167" s="38"/>
      <c r="AN167" s="38">
        <v>36034</v>
      </c>
      <c r="AO167" s="38"/>
      <c r="AP167" s="38">
        <v>36034</v>
      </c>
      <c r="AQ167" s="38"/>
      <c r="AR167" s="38"/>
      <c r="AS167" s="38"/>
      <c r="AT167" s="38"/>
      <c r="AU167" s="38">
        <f t="shared" ref="AU167:AU177" si="130">AN167+AS167+AT167</f>
        <v>36034</v>
      </c>
      <c r="AV167" s="171" t="s">
        <v>191</v>
      </c>
      <c r="AW167" s="66"/>
      <c r="AX167" s="64"/>
      <c r="AY167" s="66"/>
      <c r="AZ167" s="64"/>
      <c r="BA167" s="66"/>
      <c r="BB167" s="70"/>
      <c r="BC167" s="75"/>
      <c r="BD167" s="64"/>
      <c r="BE167" s="66"/>
      <c r="BF167" s="76"/>
      <c r="BG167" s="76"/>
      <c r="BH167" s="46"/>
      <c r="BI167" s="66"/>
      <c r="BJ167" s="69"/>
      <c r="BK167" s="48"/>
      <c r="BL167" s="49"/>
      <c r="BM167" s="49"/>
    </row>
    <row r="168" spans="1:66" s="99" customFormat="1" ht="110.25" customHeight="1" x14ac:dyDescent="0.3">
      <c r="A168" s="352" t="s">
        <v>249</v>
      </c>
      <c r="B168" s="319" t="s">
        <v>376</v>
      </c>
      <c r="C168" s="348" t="s">
        <v>145</v>
      </c>
      <c r="D168" s="102"/>
      <c r="E168" s="102"/>
      <c r="F168" s="311">
        <f t="shared" si="121"/>
        <v>32095.1</v>
      </c>
      <c r="G168" s="370">
        <v>17434.8</v>
      </c>
      <c r="H168" s="100"/>
      <c r="I168" s="100">
        <f t="shared" ref="I168" si="131">G168-H168</f>
        <v>17434.8</v>
      </c>
      <c r="J168" s="100"/>
      <c r="K168" s="100"/>
      <c r="L168" s="100"/>
      <c r="M168" s="100">
        <v>7000</v>
      </c>
      <c r="N168" s="100">
        <v>10434.799999999999</v>
      </c>
      <c r="O168" s="100">
        <f t="shared" si="123"/>
        <v>17434.8</v>
      </c>
      <c r="P168" s="311">
        <f t="shared" si="124"/>
        <v>14660.3</v>
      </c>
      <c r="Q168" s="370">
        <v>14660.3</v>
      </c>
      <c r="R168" s="100"/>
      <c r="S168" s="100">
        <f t="shared" ref="S168" si="132">Q168-R168</f>
        <v>14660.3</v>
      </c>
      <c r="T168" s="100"/>
      <c r="U168" s="100">
        <v>6500</v>
      </c>
      <c r="V168" s="100">
        <v>8160.3</v>
      </c>
      <c r="W168" s="100"/>
      <c r="X168" s="100"/>
      <c r="Y168" s="100">
        <f t="shared" si="126"/>
        <v>14660.3</v>
      </c>
      <c r="Z168" s="311">
        <f t="shared" si="127"/>
        <v>0</v>
      </c>
      <c r="AA168" s="370"/>
      <c r="AB168" s="100"/>
      <c r="AC168" s="100">
        <f t="shared" si="128"/>
        <v>0</v>
      </c>
      <c r="AD168" s="100"/>
      <c r="AE168" s="100"/>
      <c r="AF168" s="100"/>
      <c r="AG168" s="100"/>
      <c r="AH168" s="100"/>
      <c r="AI168" s="100">
        <f t="shared" si="129"/>
        <v>0</v>
      </c>
      <c r="AJ168" s="370">
        <f t="shared" si="85"/>
        <v>32095.1</v>
      </c>
      <c r="AK168" s="100">
        <f t="shared" si="86"/>
        <v>0</v>
      </c>
      <c r="AL168" s="100">
        <f t="shared" si="87"/>
        <v>32095.1</v>
      </c>
      <c r="AM168" s="100"/>
      <c r="AN168" s="100"/>
      <c r="AO168" s="100"/>
      <c r="AP168" s="100"/>
      <c r="AQ168" s="100"/>
      <c r="AR168" s="100"/>
      <c r="AS168" s="100">
        <v>32248</v>
      </c>
      <c r="AT168" s="100"/>
      <c r="AU168" s="100">
        <f t="shared" si="130"/>
        <v>32248</v>
      </c>
      <c r="AV168" s="276" t="s">
        <v>164</v>
      </c>
      <c r="AW168" s="141"/>
      <c r="AX168" s="139"/>
      <c r="AY168" s="141"/>
      <c r="AZ168" s="139"/>
      <c r="BA168" s="141"/>
      <c r="BB168" s="140"/>
      <c r="BC168" s="157"/>
      <c r="BD168" s="139"/>
      <c r="BE168" s="141"/>
      <c r="BF168" s="158"/>
      <c r="BG168" s="158"/>
      <c r="BH168" s="142"/>
      <c r="BI168" s="141"/>
      <c r="BJ168" s="159"/>
      <c r="BK168" s="138"/>
      <c r="BL168" s="144"/>
      <c r="BM168" s="144"/>
      <c r="BN168" s="112"/>
    </row>
    <row r="169" spans="1:66" ht="89.25" customHeight="1" x14ac:dyDescent="0.3">
      <c r="A169" s="319" t="s">
        <v>250</v>
      </c>
      <c r="B169" s="319" t="s">
        <v>377</v>
      </c>
      <c r="C169" s="330" t="s">
        <v>160</v>
      </c>
      <c r="D169" s="102"/>
      <c r="E169" s="63"/>
      <c r="F169" s="311">
        <f t="shared" si="121"/>
        <v>980</v>
      </c>
      <c r="G169" s="370">
        <v>980</v>
      </c>
      <c r="H169" s="38"/>
      <c r="I169" s="38">
        <f t="shared" si="122"/>
        <v>980</v>
      </c>
      <c r="J169" s="38"/>
      <c r="K169" s="38"/>
      <c r="L169" s="38"/>
      <c r="M169" s="38">
        <v>980</v>
      </c>
      <c r="N169" s="38"/>
      <c r="O169" s="38">
        <f t="shared" si="123"/>
        <v>980</v>
      </c>
      <c r="P169" s="311">
        <f t="shared" si="124"/>
        <v>0</v>
      </c>
      <c r="Q169" s="370"/>
      <c r="R169" s="38"/>
      <c r="S169" s="38">
        <f t="shared" si="125"/>
        <v>0</v>
      </c>
      <c r="T169" s="38"/>
      <c r="U169" s="38"/>
      <c r="V169" s="38"/>
      <c r="W169" s="38"/>
      <c r="X169" s="38"/>
      <c r="Y169" s="38">
        <f t="shared" si="126"/>
        <v>0</v>
      </c>
      <c r="Z169" s="311">
        <f t="shared" si="127"/>
        <v>0</v>
      </c>
      <c r="AA169" s="370"/>
      <c r="AB169" s="38"/>
      <c r="AC169" s="38">
        <f t="shared" si="128"/>
        <v>0</v>
      </c>
      <c r="AD169" s="38"/>
      <c r="AE169" s="38"/>
      <c r="AF169" s="38"/>
      <c r="AG169" s="38"/>
      <c r="AH169" s="38"/>
      <c r="AI169" s="38">
        <f t="shared" si="129"/>
        <v>0</v>
      </c>
      <c r="AJ169" s="370">
        <f t="shared" si="85"/>
        <v>980</v>
      </c>
      <c r="AK169" s="38">
        <f t="shared" si="86"/>
        <v>0</v>
      </c>
      <c r="AL169" s="38">
        <f t="shared" si="87"/>
        <v>980</v>
      </c>
      <c r="AM169" s="38"/>
      <c r="AN169" s="38">
        <f>G169</f>
        <v>980</v>
      </c>
      <c r="AO169" s="38"/>
      <c r="AP169" s="38"/>
      <c r="AQ169" s="38">
        <v>980</v>
      </c>
      <c r="AR169" s="38"/>
      <c r="AS169" s="38"/>
      <c r="AT169" s="38"/>
      <c r="AU169" s="38">
        <f t="shared" si="130"/>
        <v>980</v>
      </c>
      <c r="AV169" s="165" t="s">
        <v>165</v>
      </c>
      <c r="AW169" s="66"/>
      <c r="AX169" s="64"/>
      <c r="AY169" s="66"/>
      <c r="AZ169" s="64"/>
      <c r="BA169" s="66"/>
      <c r="BB169" s="70"/>
      <c r="BC169" s="75"/>
      <c r="BD169" s="64"/>
      <c r="BE169" s="66"/>
      <c r="BF169" s="76"/>
      <c r="BG169" s="76"/>
      <c r="BH169" s="46"/>
      <c r="BI169" s="66"/>
      <c r="BJ169" s="69"/>
      <c r="BK169" s="48"/>
      <c r="BL169" s="49"/>
      <c r="BM169" s="49"/>
    </row>
    <row r="170" spans="1:66" ht="90.75" customHeight="1" x14ac:dyDescent="0.3">
      <c r="A170" s="319" t="s">
        <v>251</v>
      </c>
      <c r="B170" s="319" t="s">
        <v>379</v>
      </c>
      <c r="C170" s="330" t="s">
        <v>292</v>
      </c>
      <c r="D170" s="102"/>
      <c r="E170" s="63"/>
      <c r="F170" s="311">
        <f t="shared" si="121"/>
        <v>45000</v>
      </c>
      <c r="G170" s="370"/>
      <c r="H170" s="38"/>
      <c r="I170" s="38"/>
      <c r="J170" s="38"/>
      <c r="K170" s="38"/>
      <c r="L170" s="38"/>
      <c r="M170" s="38"/>
      <c r="N170" s="38"/>
      <c r="O170" s="38">
        <f t="shared" si="123"/>
        <v>0</v>
      </c>
      <c r="P170" s="311">
        <f t="shared" si="124"/>
        <v>45000</v>
      </c>
      <c r="Q170" s="370"/>
      <c r="R170" s="38"/>
      <c r="S170" s="38"/>
      <c r="T170" s="38"/>
      <c r="U170" s="38"/>
      <c r="V170" s="38"/>
      <c r="W170" s="38"/>
      <c r="X170" s="38"/>
      <c r="Y170" s="38">
        <f t="shared" si="126"/>
        <v>0</v>
      </c>
      <c r="Z170" s="311">
        <f t="shared" si="127"/>
        <v>45000</v>
      </c>
      <c r="AA170" s="370">
        <v>45000</v>
      </c>
      <c r="AB170" s="38">
        <v>21709.61</v>
      </c>
      <c r="AC170" s="38">
        <f t="shared" si="128"/>
        <v>23290.39</v>
      </c>
      <c r="AD170" s="38"/>
      <c r="AE170" s="38"/>
      <c r="AF170" s="38">
        <v>5000</v>
      </c>
      <c r="AG170" s="38">
        <v>15000</v>
      </c>
      <c r="AH170" s="38">
        <v>25000</v>
      </c>
      <c r="AI170" s="38">
        <f t="shared" si="129"/>
        <v>45000</v>
      </c>
      <c r="AJ170" s="370">
        <f t="shared" si="85"/>
        <v>45000</v>
      </c>
      <c r="AK170" s="38">
        <f t="shared" si="86"/>
        <v>21709.61</v>
      </c>
      <c r="AL170" s="38">
        <f t="shared" si="87"/>
        <v>23290.39</v>
      </c>
      <c r="AM170" s="38"/>
      <c r="AN170" s="38"/>
      <c r="AO170" s="38"/>
      <c r="AP170" s="38"/>
      <c r="AQ170" s="38"/>
      <c r="AR170" s="38"/>
      <c r="AS170" s="38"/>
      <c r="AT170" s="38">
        <f>AA170</f>
        <v>45000</v>
      </c>
      <c r="AU170" s="38">
        <f t="shared" si="130"/>
        <v>45000</v>
      </c>
      <c r="AV170" s="165"/>
      <c r="AW170" s="66"/>
      <c r="AX170" s="64"/>
      <c r="AY170" s="66"/>
      <c r="AZ170" s="64"/>
      <c r="BA170" s="66"/>
      <c r="BB170" s="70"/>
      <c r="BC170" s="75"/>
      <c r="BD170" s="64"/>
      <c r="BE170" s="66"/>
      <c r="BF170" s="76"/>
      <c r="BG170" s="76"/>
      <c r="BH170" s="46"/>
      <c r="BI170" s="66"/>
      <c r="BJ170" s="69"/>
      <c r="BK170" s="48"/>
      <c r="BL170" s="49"/>
      <c r="BM170" s="49"/>
    </row>
    <row r="171" spans="1:66" s="132" customFormat="1" ht="309" hidden="1" customHeight="1" x14ac:dyDescent="0.3">
      <c r="A171" s="321"/>
      <c r="B171" s="321"/>
      <c r="C171" s="322" t="s">
        <v>125</v>
      </c>
      <c r="D171" s="122"/>
      <c r="E171" s="122"/>
      <c r="F171" s="311">
        <f t="shared" si="121"/>
        <v>0</v>
      </c>
      <c r="G171" s="370"/>
      <c r="H171" s="356"/>
      <c r="I171" s="356">
        <f t="shared" si="122"/>
        <v>0</v>
      </c>
      <c r="J171" s="356"/>
      <c r="K171" s="356"/>
      <c r="L171" s="356"/>
      <c r="M171" s="356"/>
      <c r="N171" s="356"/>
      <c r="O171" s="356">
        <f t="shared" si="123"/>
        <v>0</v>
      </c>
      <c r="P171" s="311">
        <f t="shared" si="124"/>
        <v>0</v>
      </c>
      <c r="Q171" s="370">
        <v>0</v>
      </c>
      <c r="R171" s="356">
        <v>0</v>
      </c>
      <c r="S171" s="356">
        <f t="shared" si="125"/>
        <v>0</v>
      </c>
      <c r="T171" s="356"/>
      <c r="U171" s="356"/>
      <c r="V171" s="356"/>
      <c r="W171" s="356"/>
      <c r="X171" s="356"/>
      <c r="Y171" s="356">
        <f t="shared" si="126"/>
        <v>0</v>
      </c>
      <c r="Z171" s="311">
        <f t="shared" si="127"/>
        <v>0</v>
      </c>
      <c r="AA171" s="370"/>
      <c r="AB171" s="356"/>
      <c r="AC171" s="356">
        <f t="shared" si="128"/>
        <v>0</v>
      </c>
      <c r="AD171" s="356"/>
      <c r="AE171" s="356"/>
      <c r="AF171" s="356"/>
      <c r="AG171" s="356"/>
      <c r="AH171" s="356"/>
      <c r="AI171" s="356">
        <f t="shared" si="129"/>
        <v>0</v>
      </c>
      <c r="AJ171" s="370">
        <f t="shared" si="85"/>
        <v>0</v>
      </c>
      <c r="AK171" s="356">
        <f t="shared" si="86"/>
        <v>0</v>
      </c>
      <c r="AL171" s="356">
        <f t="shared" si="87"/>
        <v>0</v>
      </c>
      <c r="AM171" s="356"/>
      <c r="AN171" s="356"/>
      <c r="AO171" s="356"/>
      <c r="AP171" s="356"/>
      <c r="AQ171" s="356"/>
      <c r="AR171" s="356"/>
      <c r="AS171" s="356"/>
      <c r="AT171" s="356"/>
      <c r="AU171" s="356">
        <f t="shared" si="130"/>
        <v>0</v>
      </c>
      <c r="AV171" s="165" t="s">
        <v>167</v>
      </c>
      <c r="AW171" s="123"/>
      <c r="AX171" s="124"/>
      <c r="AY171" s="123"/>
      <c r="AZ171" s="124"/>
      <c r="BA171" s="123"/>
      <c r="BB171" s="125"/>
      <c r="BC171" s="154"/>
      <c r="BD171" s="124"/>
      <c r="BE171" s="123"/>
      <c r="BF171" s="155"/>
      <c r="BG171" s="155"/>
      <c r="BH171" s="127"/>
      <c r="BI171" s="123"/>
      <c r="BJ171" s="128"/>
      <c r="BK171" s="129"/>
      <c r="BL171" s="130"/>
      <c r="BM171" s="130"/>
      <c r="BN171" s="131"/>
    </row>
    <row r="172" spans="1:66" s="99" customFormat="1" ht="73.5" customHeight="1" x14ac:dyDescent="0.3">
      <c r="A172" s="352" t="s">
        <v>252</v>
      </c>
      <c r="B172" s="319" t="s">
        <v>378</v>
      </c>
      <c r="C172" s="330" t="s">
        <v>139</v>
      </c>
      <c r="D172" s="102"/>
      <c r="E172" s="102"/>
      <c r="F172" s="311">
        <f t="shared" si="121"/>
        <v>15000</v>
      </c>
      <c r="G172" s="370">
        <v>15000</v>
      </c>
      <c r="H172" s="100">
        <v>11182.46</v>
      </c>
      <c r="I172" s="100">
        <f>G172-H172</f>
        <v>3817.5400000000009</v>
      </c>
      <c r="J172" s="100"/>
      <c r="K172" s="100"/>
      <c r="L172" s="100">
        <v>6500</v>
      </c>
      <c r="M172" s="100">
        <v>8500</v>
      </c>
      <c r="N172" s="100"/>
      <c r="O172" s="100">
        <f t="shared" si="123"/>
        <v>15000</v>
      </c>
      <c r="P172" s="311">
        <f t="shared" si="124"/>
        <v>0</v>
      </c>
      <c r="Q172" s="370"/>
      <c r="R172" s="100"/>
      <c r="S172" s="100"/>
      <c r="T172" s="100"/>
      <c r="U172" s="100"/>
      <c r="V172" s="100"/>
      <c r="W172" s="100"/>
      <c r="X172" s="100"/>
      <c r="Y172" s="100">
        <f t="shared" si="126"/>
        <v>0</v>
      </c>
      <c r="Z172" s="311">
        <f t="shared" si="127"/>
        <v>0</v>
      </c>
      <c r="AA172" s="370"/>
      <c r="AB172" s="100"/>
      <c r="AC172" s="100">
        <f t="shared" si="128"/>
        <v>0</v>
      </c>
      <c r="AD172" s="100"/>
      <c r="AE172" s="100"/>
      <c r="AF172" s="100"/>
      <c r="AG172" s="100"/>
      <c r="AH172" s="100"/>
      <c r="AI172" s="100">
        <f t="shared" si="129"/>
        <v>0</v>
      </c>
      <c r="AJ172" s="370">
        <f t="shared" si="85"/>
        <v>15000</v>
      </c>
      <c r="AK172" s="100">
        <f t="shared" si="86"/>
        <v>11182.46</v>
      </c>
      <c r="AL172" s="100">
        <f t="shared" si="87"/>
        <v>3817.5400000000009</v>
      </c>
      <c r="AM172" s="100"/>
      <c r="AN172" s="100">
        <v>15895</v>
      </c>
      <c r="AO172" s="100"/>
      <c r="AP172" s="100"/>
      <c r="AQ172" s="100">
        <v>15895</v>
      </c>
      <c r="AR172" s="100"/>
      <c r="AS172" s="100"/>
      <c r="AT172" s="100"/>
      <c r="AU172" s="100">
        <f t="shared" si="130"/>
        <v>15895</v>
      </c>
      <c r="AV172" s="172" t="s">
        <v>156</v>
      </c>
      <c r="AW172" s="141"/>
      <c r="AX172" s="139"/>
      <c r="AY172" s="141"/>
      <c r="AZ172" s="139"/>
      <c r="BA172" s="141"/>
      <c r="BB172" s="140"/>
      <c r="BC172" s="157"/>
      <c r="BD172" s="139"/>
      <c r="BE172" s="141"/>
      <c r="BF172" s="158"/>
      <c r="BG172" s="158"/>
      <c r="BH172" s="142"/>
      <c r="BI172" s="141"/>
      <c r="BJ172" s="159"/>
      <c r="BK172" s="138"/>
      <c r="BL172" s="144"/>
      <c r="BM172" s="144"/>
      <c r="BN172" s="112"/>
    </row>
    <row r="173" spans="1:66" s="99" customFormat="1" ht="37.5" x14ac:dyDescent="0.3">
      <c r="A173" s="352" t="s">
        <v>253</v>
      </c>
      <c r="B173" s="319" t="s">
        <v>380</v>
      </c>
      <c r="C173" s="348" t="s">
        <v>293</v>
      </c>
      <c r="D173" s="102"/>
      <c r="E173" s="102"/>
      <c r="F173" s="311">
        <f t="shared" si="121"/>
        <v>19376.099999999999</v>
      </c>
      <c r="G173" s="370"/>
      <c r="H173" s="100"/>
      <c r="I173" s="100"/>
      <c r="J173" s="100"/>
      <c r="K173" s="100"/>
      <c r="L173" s="100"/>
      <c r="M173" s="100"/>
      <c r="N173" s="100"/>
      <c r="O173" s="100">
        <f t="shared" si="123"/>
        <v>0</v>
      </c>
      <c r="P173" s="311">
        <f t="shared" si="124"/>
        <v>19376.099999999999</v>
      </c>
      <c r="Q173" s="370">
        <v>19376.099999999999</v>
      </c>
      <c r="R173" s="100">
        <v>6490.5</v>
      </c>
      <c r="S173" s="100">
        <f>Q173-R173</f>
        <v>12885.599999999999</v>
      </c>
      <c r="T173" s="100"/>
      <c r="U173" s="100"/>
      <c r="V173" s="100">
        <v>3000</v>
      </c>
      <c r="W173" s="100">
        <v>8000</v>
      </c>
      <c r="X173" s="100">
        <v>8376.1</v>
      </c>
      <c r="Y173" s="100">
        <f t="shared" si="126"/>
        <v>19376.099999999999</v>
      </c>
      <c r="Z173" s="311">
        <f t="shared" si="127"/>
        <v>0</v>
      </c>
      <c r="AA173" s="370"/>
      <c r="AB173" s="100"/>
      <c r="AC173" s="100"/>
      <c r="AD173" s="100"/>
      <c r="AE173" s="100"/>
      <c r="AF173" s="100"/>
      <c r="AG173" s="100"/>
      <c r="AH173" s="100"/>
      <c r="AI173" s="100">
        <f t="shared" si="129"/>
        <v>0</v>
      </c>
      <c r="AJ173" s="370">
        <f t="shared" si="85"/>
        <v>19376.099999999999</v>
      </c>
      <c r="AK173" s="100">
        <f t="shared" si="86"/>
        <v>6490.5</v>
      </c>
      <c r="AL173" s="100">
        <f t="shared" si="87"/>
        <v>12885.599999999999</v>
      </c>
      <c r="AM173" s="100"/>
      <c r="AN173" s="100"/>
      <c r="AO173" s="100"/>
      <c r="AP173" s="100"/>
      <c r="AQ173" s="100"/>
      <c r="AR173" s="100"/>
      <c r="AS173" s="100"/>
      <c r="AT173" s="100">
        <f>Q173</f>
        <v>19376.099999999999</v>
      </c>
      <c r="AU173" s="100">
        <f t="shared" si="130"/>
        <v>19376.099999999999</v>
      </c>
      <c r="AV173" s="172"/>
      <c r="AW173" s="141"/>
      <c r="AX173" s="139"/>
      <c r="AY173" s="141"/>
      <c r="AZ173" s="139"/>
      <c r="BA173" s="141"/>
      <c r="BB173" s="140"/>
      <c r="BC173" s="157"/>
      <c r="BD173" s="139"/>
      <c r="BE173" s="141"/>
      <c r="BF173" s="158"/>
      <c r="BG173" s="158"/>
      <c r="BH173" s="142"/>
      <c r="BI173" s="141"/>
      <c r="BJ173" s="159"/>
      <c r="BK173" s="138"/>
      <c r="BL173" s="144"/>
      <c r="BM173" s="144"/>
      <c r="BN173" s="112"/>
    </row>
    <row r="174" spans="1:66" s="99" customFormat="1" ht="56.25" x14ac:dyDescent="0.3">
      <c r="A174" s="352" t="s">
        <v>254</v>
      </c>
      <c r="B174" s="319" t="s">
        <v>381</v>
      </c>
      <c r="C174" s="348" t="s">
        <v>294</v>
      </c>
      <c r="D174" s="102"/>
      <c r="E174" s="102"/>
      <c r="F174" s="311">
        <f t="shared" si="121"/>
        <v>7000</v>
      </c>
      <c r="G174" s="370"/>
      <c r="H174" s="100"/>
      <c r="I174" s="100"/>
      <c r="J174" s="100"/>
      <c r="K174" s="100"/>
      <c r="L174" s="100"/>
      <c r="M174" s="100"/>
      <c r="N174" s="100"/>
      <c r="O174" s="100">
        <f t="shared" si="123"/>
        <v>0</v>
      </c>
      <c r="P174" s="311">
        <f t="shared" si="124"/>
        <v>7000</v>
      </c>
      <c r="Q174" s="370"/>
      <c r="R174" s="100"/>
      <c r="S174" s="100"/>
      <c r="T174" s="100"/>
      <c r="U174" s="100"/>
      <c r="V174" s="100"/>
      <c r="W174" s="100"/>
      <c r="X174" s="100"/>
      <c r="Y174" s="100">
        <f t="shared" si="126"/>
        <v>0</v>
      </c>
      <c r="Z174" s="311">
        <f t="shared" si="127"/>
        <v>7000</v>
      </c>
      <c r="AA174" s="370">
        <v>7000</v>
      </c>
      <c r="AB174" s="100"/>
      <c r="AC174" s="100">
        <f t="shared" si="128"/>
        <v>7000</v>
      </c>
      <c r="AD174" s="100"/>
      <c r="AE174" s="100">
        <v>7000</v>
      </c>
      <c r="AF174" s="100"/>
      <c r="AG174" s="100"/>
      <c r="AH174" s="100"/>
      <c r="AI174" s="100">
        <f t="shared" si="129"/>
        <v>7000</v>
      </c>
      <c r="AJ174" s="370">
        <f t="shared" si="85"/>
        <v>7000</v>
      </c>
      <c r="AK174" s="100">
        <f t="shared" si="86"/>
        <v>0</v>
      </c>
      <c r="AL174" s="100">
        <f t="shared" si="87"/>
        <v>7000</v>
      </c>
      <c r="AM174" s="100"/>
      <c r="AN174" s="100"/>
      <c r="AO174" s="100"/>
      <c r="AP174" s="100"/>
      <c r="AQ174" s="100"/>
      <c r="AR174" s="100"/>
      <c r="AS174" s="100"/>
      <c r="AT174" s="100">
        <f>AA174</f>
        <v>7000</v>
      </c>
      <c r="AU174" s="100">
        <f t="shared" si="130"/>
        <v>7000</v>
      </c>
      <c r="AV174" s="172"/>
      <c r="AW174" s="141"/>
      <c r="AX174" s="139"/>
      <c r="AY174" s="141"/>
      <c r="AZ174" s="139"/>
      <c r="BA174" s="141"/>
      <c r="BB174" s="140"/>
      <c r="BC174" s="157"/>
      <c r="BD174" s="139"/>
      <c r="BE174" s="141"/>
      <c r="BF174" s="158"/>
      <c r="BG174" s="158"/>
      <c r="BH174" s="142"/>
      <c r="BI174" s="141"/>
      <c r="BJ174" s="159"/>
      <c r="BK174" s="138"/>
      <c r="BL174" s="144"/>
      <c r="BM174" s="144"/>
      <c r="BN174" s="112"/>
    </row>
    <row r="175" spans="1:66" ht="47.25" customHeight="1" x14ac:dyDescent="0.3">
      <c r="A175" s="319" t="s">
        <v>255</v>
      </c>
      <c r="B175" s="319" t="s">
        <v>382</v>
      </c>
      <c r="C175" s="348" t="s">
        <v>187</v>
      </c>
      <c r="D175" s="102"/>
      <c r="E175" s="102"/>
      <c r="F175" s="311">
        <f t="shared" si="121"/>
        <v>40000</v>
      </c>
      <c r="G175" s="370"/>
      <c r="H175" s="100"/>
      <c r="I175" s="100">
        <f t="shared" si="122"/>
        <v>0</v>
      </c>
      <c r="J175" s="100"/>
      <c r="K175" s="100"/>
      <c r="L175" s="100"/>
      <c r="M175" s="100"/>
      <c r="N175" s="100"/>
      <c r="O175" s="100">
        <f t="shared" si="123"/>
        <v>0</v>
      </c>
      <c r="P175" s="311">
        <f t="shared" si="124"/>
        <v>40000</v>
      </c>
      <c r="Q175" s="370">
        <v>40000</v>
      </c>
      <c r="R175" s="100"/>
      <c r="S175" s="100">
        <f t="shared" ref="S175" si="133">Q175-R175</f>
        <v>40000</v>
      </c>
      <c r="T175" s="100"/>
      <c r="U175" s="100"/>
      <c r="V175" s="100"/>
      <c r="W175" s="100"/>
      <c r="X175" s="100">
        <v>40000</v>
      </c>
      <c r="Y175" s="100">
        <f t="shared" si="126"/>
        <v>40000</v>
      </c>
      <c r="Z175" s="311">
        <f t="shared" si="127"/>
        <v>0</v>
      </c>
      <c r="AA175" s="370"/>
      <c r="AB175" s="100"/>
      <c r="AC175" s="100">
        <f t="shared" si="128"/>
        <v>0</v>
      </c>
      <c r="AD175" s="100"/>
      <c r="AE175" s="100"/>
      <c r="AF175" s="100"/>
      <c r="AG175" s="100"/>
      <c r="AH175" s="100"/>
      <c r="AI175" s="100">
        <f t="shared" si="129"/>
        <v>0</v>
      </c>
      <c r="AJ175" s="370">
        <f t="shared" ref="AJ175:AJ177" si="134">G175+Q175+AA175</f>
        <v>40000</v>
      </c>
      <c r="AK175" s="100">
        <f t="shared" ref="AK175:AK177" si="135">H175+R175+AB175</f>
        <v>0</v>
      </c>
      <c r="AL175" s="100">
        <f t="shared" ref="AL175:AL177" si="136">I175+S175+AC175</f>
        <v>40000</v>
      </c>
      <c r="AM175" s="100"/>
      <c r="AN175" s="100"/>
      <c r="AO175" s="100"/>
      <c r="AP175" s="100"/>
      <c r="AQ175" s="100"/>
      <c r="AR175" s="100"/>
      <c r="AS175" s="100">
        <f>Q175</f>
        <v>40000</v>
      </c>
      <c r="AT175" s="100"/>
      <c r="AU175" s="100">
        <f t="shared" si="130"/>
        <v>40000</v>
      </c>
      <c r="AV175" s="165" t="s">
        <v>188</v>
      </c>
      <c r="AW175" s="66"/>
      <c r="AX175" s="64"/>
      <c r="AY175" s="66"/>
      <c r="AZ175" s="64"/>
      <c r="BA175" s="66"/>
      <c r="BB175" s="70"/>
      <c r="BC175" s="75"/>
      <c r="BD175" s="64"/>
      <c r="BE175" s="66"/>
      <c r="BF175" s="76"/>
      <c r="BG175" s="76"/>
      <c r="BH175" s="46"/>
      <c r="BI175" s="66"/>
      <c r="BJ175" s="69"/>
      <c r="BK175" s="48"/>
      <c r="BL175" s="49"/>
      <c r="BM175" s="49"/>
    </row>
    <row r="176" spans="1:66" ht="56.25" x14ac:dyDescent="0.3">
      <c r="A176" s="319" t="s">
        <v>256</v>
      </c>
      <c r="B176" s="319" t="s">
        <v>383</v>
      </c>
      <c r="C176" s="354" t="s">
        <v>112</v>
      </c>
      <c r="D176" s="102"/>
      <c r="E176" s="102"/>
      <c r="F176" s="311">
        <f t="shared" si="121"/>
        <v>36000</v>
      </c>
      <c r="G176" s="370">
        <v>0</v>
      </c>
      <c r="H176" s="100"/>
      <c r="I176" s="100">
        <f t="shared" si="122"/>
        <v>0</v>
      </c>
      <c r="J176" s="100"/>
      <c r="K176" s="100"/>
      <c r="L176" s="100"/>
      <c r="M176" s="100"/>
      <c r="N176" s="100"/>
      <c r="O176" s="100">
        <f t="shared" si="123"/>
        <v>0</v>
      </c>
      <c r="P176" s="311">
        <f t="shared" si="124"/>
        <v>36000</v>
      </c>
      <c r="Q176" s="370"/>
      <c r="R176" s="100"/>
      <c r="S176" s="100">
        <f t="shared" si="125"/>
        <v>0</v>
      </c>
      <c r="T176" s="100"/>
      <c r="U176" s="100"/>
      <c r="V176" s="100"/>
      <c r="W176" s="100"/>
      <c r="X176" s="100"/>
      <c r="Y176" s="100">
        <f t="shared" si="126"/>
        <v>0</v>
      </c>
      <c r="Z176" s="311">
        <f t="shared" si="127"/>
        <v>36000</v>
      </c>
      <c r="AA176" s="370">
        <v>36000</v>
      </c>
      <c r="AB176" s="100"/>
      <c r="AC176" s="100">
        <f t="shared" si="128"/>
        <v>36000</v>
      </c>
      <c r="AD176" s="100"/>
      <c r="AE176" s="100"/>
      <c r="AF176" s="100"/>
      <c r="AG176" s="100">
        <v>36000</v>
      </c>
      <c r="AH176" s="100"/>
      <c r="AI176" s="100">
        <f t="shared" si="129"/>
        <v>36000</v>
      </c>
      <c r="AJ176" s="370">
        <f t="shared" si="134"/>
        <v>36000</v>
      </c>
      <c r="AK176" s="100">
        <f t="shared" si="135"/>
        <v>0</v>
      </c>
      <c r="AL176" s="100">
        <f t="shared" si="136"/>
        <v>36000</v>
      </c>
      <c r="AM176" s="100"/>
      <c r="AN176" s="100"/>
      <c r="AO176" s="100"/>
      <c r="AP176" s="100"/>
      <c r="AQ176" s="100"/>
      <c r="AR176" s="100"/>
      <c r="AS176" s="100"/>
      <c r="AT176" s="100">
        <f>AJ176</f>
        <v>36000</v>
      </c>
      <c r="AU176" s="100">
        <f t="shared" si="130"/>
        <v>36000</v>
      </c>
      <c r="AV176" s="165" t="s">
        <v>186</v>
      </c>
      <c r="AW176" s="66"/>
      <c r="AX176" s="64"/>
      <c r="AY176" s="66"/>
      <c r="AZ176" s="64"/>
      <c r="BA176" s="66"/>
      <c r="BB176" s="70"/>
      <c r="BC176" s="75"/>
      <c r="BD176" s="64"/>
      <c r="BE176" s="66"/>
      <c r="BF176" s="76"/>
      <c r="BG176" s="76"/>
      <c r="BH176" s="46"/>
      <c r="BI176" s="66"/>
      <c r="BJ176" s="69"/>
      <c r="BK176" s="48"/>
      <c r="BL176" s="49"/>
      <c r="BM176" s="49"/>
    </row>
    <row r="177" spans="1:66" s="99" customFormat="1" ht="62.25" customHeight="1" x14ac:dyDescent="0.3">
      <c r="A177" s="352" t="s">
        <v>305</v>
      </c>
      <c r="B177" s="319" t="s">
        <v>384</v>
      </c>
      <c r="C177" s="354" t="s">
        <v>230</v>
      </c>
      <c r="D177" s="102"/>
      <c r="E177" s="102"/>
      <c r="F177" s="311">
        <f t="shared" si="121"/>
        <v>28409.200000000001</v>
      </c>
      <c r="G177" s="370">
        <v>28409.200000000001</v>
      </c>
      <c r="H177" s="100"/>
      <c r="I177" s="100">
        <f t="shared" ref="I177" si="137">G177-H177</f>
        <v>28409.200000000001</v>
      </c>
      <c r="J177" s="100"/>
      <c r="K177" s="100"/>
      <c r="L177" s="100"/>
      <c r="M177" s="100"/>
      <c r="N177" s="100">
        <v>28409.200000000001</v>
      </c>
      <c r="O177" s="100">
        <f t="shared" si="123"/>
        <v>28409.200000000001</v>
      </c>
      <c r="P177" s="311">
        <f t="shared" si="124"/>
        <v>0</v>
      </c>
      <c r="Q177" s="370"/>
      <c r="R177" s="100"/>
      <c r="S177" s="100">
        <f t="shared" ref="S177" si="138">Q177-R177</f>
        <v>0</v>
      </c>
      <c r="T177" s="100"/>
      <c r="U177" s="100"/>
      <c r="V177" s="100"/>
      <c r="W177" s="100"/>
      <c r="X177" s="100"/>
      <c r="Y177" s="100">
        <f t="shared" si="126"/>
        <v>0</v>
      </c>
      <c r="Z177" s="311">
        <f t="shared" si="127"/>
        <v>0</v>
      </c>
      <c r="AA177" s="370"/>
      <c r="AB177" s="100"/>
      <c r="AC177" s="100">
        <f t="shared" ref="AC177" si="139">AA177-AB177</f>
        <v>0</v>
      </c>
      <c r="AD177" s="100"/>
      <c r="AE177" s="100"/>
      <c r="AF177" s="100"/>
      <c r="AG177" s="100"/>
      <c r="AH177" s="100"/>
      <c r="AI177" s="100">
        <f t="shared" si="129"/>
        <v>0</v>
      </c>
      <c r="AJ177" s="370">
        <f t="shared" si="134"/>
        <v>28409.200000000001</v>
      </c>
      <c r="AK177" s="100">
        <f t="shared" si="135"/>
        <v>0</v>
      </c>
      <c r="AL177" s="100">
        <f t="shared" si="136"/>
        <v>28409.200000000001</v>
      </c>
      <c r="AM177" s="100"/>
      <c r="AN177" s="100">
        <f>G177</f>
        <v>28409.200000000001</v>
      </c>
      <c r="AO177" s="100"/>
      <c r="AP177" s="100"/>
      <c r="AQ177" s="100"/>
      <c r="AR177" s="100">
        <v>28409.200000000001</v>
      </c>
      <c r="AS177" s="100"/>
      <c r="AT177" s="100"/>
      <c r="AU177" s="100">
        <f t="shared" si="130"/>
        <v>28409.200000000001</v>
      </c>
      <c r="AV177" s="172"/>
      <c r="AW177" s="141"/>
      <c r="AX177" s="139"/>
      <c r="AY177" s="141"/>
      <c r="AZ177" s="139"/>
      <c r="BA177" s="141"/>
      <c r="BB177" s="140"/>
      <c r="BC177" s="157"/>
      <c r="BD177" s="139"/>
      <c r="BE177" s="141"/>
      <c r="BF177" s="158"/>
      <c r="BG177" s="158"/>
      <c r="BH177" s="142"/>
      <c r="BI177" s="141"/>
      <c r="BJ177" s="159"/>
      <c r="BK177" s="138"/>
      <c r="BL177" s="144"/>
      <c r="BM177" s="144"/>
      <c r="BN177" s="112"/>
    </row>
    <row r="178" spans="1:66" ht="114.75" hidden="1" customHeight="1" x14ac:dyDescent="0.3">
      <c r="A178" s="105"/>
      <c r="B178" s="280"/>
      <c r="C178" s="120"/>
      <c r="D178" s="107"/>
      <c r="E178" s="106"/>
      <c r="F178" s="108"/>
      <c r="G178" s="115"/>
      <c r="H178" s="108"/>
      <c r="I178" s="108"/>
      <c r="J178" s="108"/>
      <c r="K178" s="108"/>
      <c r="L178" s="108"/>
      <c r="M178" s="108"/>
      <c r="N178" s="108"/>
      <c r="O178" s="108"/>
      <c r="P178" s="108"/>
      <c r="Q178" s="115"/>
      <c r="R178" s="108"/>
      <c r="S178" s="108"/>
      <c r="T178" s="108"/>
      <c r="U178" s="108"/>
      <c r="V178" s="108"/>
      <c r="W178" s="108"/>
      <c r="X178" s="108"/>
      <c r="Y178" s="108"/>
      <c r="Z178" s="108"/>
      <c r="AA178" s="108"/>
      <c r="AB178" s="108"/>
      <c r="AC178" s="108"/>
      <c r="AD178" s="108"/>
      <c r="AE178" s="108"/>
      <c r="AF178" s="108"/>
      <c r="AG178" s="108"/>
      <c r="AH178" s="108"/>
      <c r="AI178" s="108"/>
      <c r="AJ178" s="108"/>
      <c r="AK178" s="108"/>
      <c r="AL178" s="108"/>
      <c r="AM178" s="108"/>
      <c r="AN178" s="108"/>
      <c r="AO178" s="108"/>
      <c r="AP178" s="108"/>
      <c r="AQ178" s="108"/>
      <c r="AR178" s="108"/>
      <c r="AS178" s="108"/>
      <c r="AT178" s="108"/>
      <c r="AU178" s="108"/>
      <c r="AV178" s="116"/>
      <c r="AW178" s="66"/>
      <c r="AX178" s="64"/>
      <c r="AY178" s="65"/>
      <c r="AZ178" s="64"/>
      <c r="BA178" s="66"/>
      <c r="BB178" s="70"/>
      <c r="BC178" s="75"/>
      <c r="BD178" s="64"/>
      <c r="BE178" s="66"/>
      <c r="BF178" s="76"/>
      <c r="BG178" s="76"/>
      <c r="BH178" s="46"/>
      <c r="BI178" s="66"/>
      <c r="BJ178" s="69"/>
      <c r="BK178" s="48" t="e">
        <f t="shared" ref="BK178" si="140">BJ178*100/BI178</f>
        <v>#DIV/0!</v>
      </c>
      <c r="BL178" s="49"/>
      <c r="BM178" s="49"/>
    </row>
    <row r="179" spans="1:66" ht="114.75" hidden="1" customHeight="1" x14ac:dyDescent="0.3">
      <c r="A179" s="91"/>
      <c r="B179" s="91"/>
      <c r="C179" s="121" t="s">
        <v>112</v>
      </c>
      <c r="D179" s="103"/>
      <c r="E179" s="92"/>
      <c r="F179" s="92"/>
      <c r="G179" s="102"/>
      <c r="H179" s="63"/>
      <c r="I179" s="63"/>
      <c r="J179" s="63"/>
      <c r="K179" s="63"/>
      <c r="L179" s="63"/>
      <c r="M179" s="63"/>
      <c r="N179" s="63"/>
      <c r="O179" s="63"/>
      <c r="P179" s="63"/>
      <c r="Q179" s="102"/>
      <c r="R179" s="63"/>
      <c r="S179" s="63"/>
      <c r="T179" s="63"/>
      <c r="U179" s="63"/>
      <c r="V179" s="63"/>
      <c r="W179" s="63"/>
      <c r="X179" s="63"/>
      <c r="Y179" s="63"/>
      <c r="Z179" s="63"/>
      <c r="AA179" s="63"/>
      <c r="AB179" s="63"/>
      <c r="AC179" s="63"/>
      <c r="AD179" s="63"/>
      <c r="AE179" s="63"/>
      <c r="AF179" s="63"/>
      <c r="AG179" s="63"/>
      <c r="AH179" s="63"/>
      <c r="AI179" s="63"/>
      <c r="AJ179" s="63"/>
      <c r="AK179" s="63"/>
      <c r="AL179" s="63"/>
      <c r="AM179" s="63"/>
      <c r="AN179" s="63"/>
      <c r="AO179" s="63"/>
      <c r="AP179" s="63"/>
      <c r="AQ179" s="63"/>
      <c r="AR179" s="63"/>
      <c r="AS179" s="63"/>
      <c r="AT179" s="63"/>
      <c r="AU179" s="63"/>
      <c r="AV179" s="117" t="s">
        <v>111</v>
      </c>
      <c r="AW179" s="6"/>
      <c r="AX179" s="6"/>
      <c r="AY179" s="6"/>
      <c r="AZ179" s="93"/>
      <c r="BA179" s="6"/>
      <c r="BB179" s="6"/>
      <c r="BC179" s="6"/>
      <c r="BD179" s="6"/>
      <c r="BE179" s="94"/>
      <c r="BF179" s="94"/>
      <c r="BG179" s="94"/>
      <c r="BH179" s="94"/>
      <c r="BI179" s="6"/>
      <c r="BJ179" s="95"/>
      <c r="BK179" s="94"/>
      <c r="BL179" s="94"/>
      <c r="BM179" s="94"/>
    </row>
    <row r="180" spans="1:66" ht="114.75" customHeight="1" x14ac:dyDescent="0.35">
      <c r="A180" s="96"/>
      <c r="B180" s="96"/>
      <c r="C180" s="104"/>
      <c r="D180" s="104"/>
      <c r="E180" s="97"/>
      <c r="F180" s="97"/>
      <c r="G180" s="113"/>
      <c r="H180" s="98"/>
      <c r="I180" s="98"/>
      <c r="J180" s="98"/>
      <c r="K180" s="98"/>
      <c r="L180" s="98"/>
      <c r="M180" s="98"/>
      <c r="N180" s="98"/>
      <c r="O180" s="98"/>
      <c r="P180" s="98"/>
      <c r="Q180" s="113"/>
      <c r="R180" s="98"/>
      <c r="S180" s="98"/>
      <c r="T180" s="98"/>
      <c r="U180" s="98"/>
      <c r="V180" s="98"/>
      <c r="W180" s="98"/>
      <c r="X180" s="98"/>
      <c r="Y180" s="98"/>
      <c r="Z180" s="98"/>
      <c r="AA180" s="98"/>
      <c r="AB180" s="98"/>
      <c r="AC180" s="98"/>
      <c r="AD180" s="98"/>
      <c r="AE180" s="119" t="s">
        <v>308</v>
      </c>
      <c r="AF180" s="291"/>
      <c r="AG180" s="289"/>
      <c r="AH180" s="289"/>
      <c r="AI180" s="292" t="s">
        <v>309</v>
      </c>
      <c r="AJ180" s="291"/>
      <c r="AK180" s="293"/>
      <c r="AL180" s="119" t="s">
        <v>309</v>
      </c>
      <c r="AM180" s="293"/>
      <c r="AN180" s="98"/>
      <c r="AO180" s="98"/>
      <c r="AP180" s="98"/>
      <c r="AQ180" s="98"/>
      <c r="AR180" s="98"/>
      <c r="AS180" s="98"/>
      <c r="AT180" s="98"/>
      <c r="AU180" s="98"/>
      <c r="AV180" s="118"/>
      <c r="AW180" s="6"/>
      <c r="AX180" s="6"/>
      <c r="AY180" s="6"/>
      <c r="AZ180" s="93"/>
      <c r="BA180" s="6"/>
      <c r="BB180" s="6"/>
      <c r="BC180" s="6"/>
      <c r="BD180" s="6"/>
      <c r="BE180" s="94"/>
      <c r="BF180" s="94"/>
      <c r="BG180" s="94"/>
      <c r="BH180" s="94"/>
      <c r="BI180" s="6"/>
      <c r="BJ180" s="95"/>
      <c r="BK180" s="94"/>
      <c r="BL180" s="94"/>
      <c r="BM180" s="94"/>
    </row>
    <row r="181" spans="1:66" ht="21" x14ac:dyDescent="0.35">
      <c r="C181" s="1"/>
      <c r="D181" s="1"/>
      <c r="G181" s="1"/>
      <c r="H181" s="1"/>
      <c r="AE181" s="119"/>
      <c r="AF181" s="291"/>
      <c r="AG181" s="289"/>
      <c r="AH181" s="289"/>
      <c r="AI181" s="294"/>
      <c r="AJ181" s="291"/>
      <c r="AK181" s="291"/>
      <c r="AL181" s="119"/>
      <c r="AM181" s="291"/>
    </row>
    <row r="182" spans="1:66" ht="21" x14ac:dyDescent="0.35">
      <c r="C182" s="1"/>
      <c r="D182" s="1"/>
      <c r="G182" s="1"/>
      <c r="H182" s="1"/>
      <c r="AE182" s="119"/>
      <c r="AF182" s="291"/>
      <c r="AG182" s="289"/>
      <c r="AH182" s="289"/>
      <c r="AI182" s="294"/>
      <c r="AJ182" s="291"/>
      <c r="AK182" s="291"/>
      <c r="AL182" s="119"/>
      <c r="AM182" s="291"/>
    </row>
    <row r="183" spans="1:66" ht="21" x14ac:dyDescent="0.35">
      <c r="C183" s="1"/>
      <c r="D183" s="1"/>
      <c r="G183" s="1"/>
      <c r="H183" s="1"/>
      <c r="AE183" s="119" t="s">
        <v>310</v>
      </c>
      <c r="AF183" s="291"/>
      <c r="AG183" s="289"/>
      <c r="AH183" s="289"/>
      <c r="AI183" s="294"/>
      <c r="AJ183" s="291"/>
      <c r="AK183" s="291"/>
      <c r="AL183" s="119"/>
      <c r="AM183" s="291"/>
    </row>
    <row r="184" spans="1:66" ht="21" x14ac:dyDescent="0.35">
      <c r="C184" s="1"/>
      <c r="D184" s="1"/>
      <c r="G184" s="1"/>
      <c r="H184" s="1"/>
      <c r="AE184" s="119" t="s">
        <v>311</v>
      </c>
      <c r="AF184" s="291"/>
      <c r="AG184" s="289"/>
      <c r="AH184" s="289"/>
      <c r="AI184" s="292" t="s">
        <v>312</v>
      </c>
      <c r="AJ184" s="291"/>
      <c r="AK184" s="291"/>
      <c r="AL184" s="119" t="s">
        <v>312</v>
      </c>
      <c r="AM184" s="291"/>
    </row>
    <row r="185" spans="1:66" ht="21" x14ac:dyDescent="0.35">
      <c r="C185" s="1"/>
      <c r="D185" s="1"/>
      <c r="G185" s="1"/>
      <c r="H185" s="1"/>
      <c r="AE185" s="294"/>
      <c r="AF185" s="291"/>
      <c r="AG185" s="291"/>
      <c r="AH185" s="291"/>
      <c r="AI185" s="294"/>
      <c r="AJ185" s="291"/>
      <c r="AK185" s="291"/>
      <c r="AL185" s="294"/>
      <c r="AM185" s="291"/>
    </row>
    <row r="186" spans="1:66" ht="21" x14ac:dyDescent="0.35">
      <c r="AE186" s="119" t="s">
        <v>388</v>
      </c>
      <c r="AF186" s="291"/>
      <c r="AG186" s="291"/>
      <c r="AH186" s="291"/>
      <c r="AI186" s="119" t="s">
        <v>389</v>
      </c>
      <c r="AJ186" s="291"/>
      <c r="AK186" s="291"/>
      <c r="AL186" s="119" t="s">
        <v>395</v>
      </c>
      <c r="AM186" s="291"/>
    </row>
    <row r="187" spans="1:66" ht="21" x14ac:dyDescent="0.35">
      <c r="C187" s="1"/>
      <c r="D187" s="1"/>
      <c r="G187" s="1"/>
      <c r="H187" s="1"/>
      <c r="AE187" s="294"/>
      <c r="AF187" s="291"/>
      <c r="AG187" s="291"/>
      <c r="AH187" s="291"/>
      <c r="AI187" s="294"/>
      <c r="AJ187" s="291"/>
      <c r="AK187" s="291"/>
      <c r="AL187" s="294"/>
      <c r="AM187" s="291"/>
    </row>
    <row r="188" spans="1:66" x14ac:dyDescent="0.3">
      <c r="AE188" s="99"/>
      <c r="AG188" s="1"/>
      <c r="AH188" s="1"/>
      <c r="AI188" s="112"/>
      <c r="AL188" s="99"/>
    </row>
    <row r="189" spans="1:66" x14ac:dyDescent="0.3">
      <c r="AE189" s="277" t="s">
        <v>313</v>
      </c>
      <c r="AG189" s="1"/>
      <c r="AH189" s="1"/>
      <c r="AI189" s="112"/>
      <c r="AL189" s="99"/>
    </row>
    <row r="190" spans="1:66" x14ac:dyDescent="0.3">
      <c r="C190" s="1"/>
      <c r="D190" s="1"/>
      <c r="G190" s="1"/>
      <c r="H190" s="1"/>
    </row>
  </sheetData>
  <mergeCells count="39">
    <mergeCell ref="X3:AA3"/>
    <mergeCell ref="AW10:AX10"/>
    <mergeCell ref="AY10:AZ10"/>
    <mergeCell ref="BA10:BB10"/>
    <mergeCell ref="D10:D11"/>
    <mergeCell ref="AM10:AM11"/>
    <mergeCell ref="AN10:AU10"/>
    <mergeCell ref="Q10:Q11"/>
    <mergeCell ref="R10:S10"/>
    <mergeCell ref="C10:C11"/>
    <mergeCell ref="Z10:Z11"/>
    <mergeCell ref="AD10:AD11"/>
    <mergeCell ref="AJ10:AJ11"/>
    <mergeCell ref="AK10:AL10"/>
    <mergeCell ref="B10:B11"/>
    <mergeCell ref="AA10:AA11"/>
    <mergeCell ref="BK10:BK11"/>
    <mergeCell ref="BC10:BD10"/>
    <mergeCell ref="BE10:BF10"/>
    <mergeCell ref="BG10:BG11"/>
    <mergeCell ref="BH10:BH11"/>
    <mergeCell ref="BI10:BI11"/>
    <mergeCell ref="BJ10:BJ11"/>
    <mergeCell ref="A4:C4"/>
    <mergeCell ref="A8:AV9"/>
    <mergeCell ref="A7:E7"/>
    <mergeCell ref="T10:T11"/>
    <mergeCell ref="AE10:AH10"/>
    <mergeCell ref="H10:I10"/>
    <mergeCell ref="J10:J11"/>
    <mergeCell ref="E10:E11"/>
    <mergeCell ref="K10:N10"/>
    <mergeCell ref="U10:X10"/>
    <mergeCell ref="F10:F11"/>
    <mergeCell ref="P10:P11"/>
    <mergeCell ref="G10:G11"/>
    <mergeCell ref="A10:A11"/>
    <mergeCell ref="AV10:AV11"/>
    <mergeCell ref="AB10:AC10"/>
  </mergeCells>
  <pageMargins left="0.78740157480314965" right="0" top="0.39370078740157483" bottom="0.39370078740157483" header="0" footer="0"/>
  <pageSetup paperSize="8" scale="40" fitToHeight="10" pageOrder="overThenDown" orientation="landscape" r:id="rId1"/>
  <colBreaks count="1" manualBreakCount="1">
    <brk id="29" max="192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"/>
  <sheetViews>
    <sheetView workbookViewId="0">
      <selection activeCell="L6" sqref="L6"/>
    </sheetView>
  </sheetViews>
  <sheetFormatPr defaultRowHeight="15" x14ac:dyDescent="0.25"/>
  <cols>
    <col min="1" max="1" width="32.5703125" style="269" customWidth="1"/>
    <col min="2" max="2" width="19" style="269" customWidth="1"/>
    <col min="3" max="4" width="9.140625" style="269" customWidth="1"/>
    <col min="5" max="5" width="11" style="269" customWidth="1"/>
    <col min="6" max="6" width="11.42578125" style="269" customWidth="1"/>
    <col min="7" max="10" width="9.140625" style="269" customWidth="1"/>
    <col min="11" max="11" width="10.7109375" style="269" customWidth="1"/>
    <col min="12" max="12" width="11.5703125" style="269" bestFit="1" customWidth="1"/>
    <col min="13" max="16384" width="9.140625" style="269"/>
  </cols>
  <sheetData>
    <row r="1" spans="1:18" ht="16.5" customHeight="1" x14ac:dyDescent="0.25">
      <c r="A1" s="398" t="s">
        <v>303</v>
      </c>
      <c r="B1" s="398">
        <v>2015</v>
      </c>
      <c r="C1" s="398"/>
      <c r="D1" s="398"/>
      <c r="E1" s="398">
        <v>2016</v>
      </c>
      <c r="F1" s="398"/>
      <c r="G1" s="398"/>
      <c r="H1" s="398">
        <v>2017</v>
      </c>
      <c r="I1" s="398"/>
      <c r="J1" s="398"/>
      <c r="K1" s="398">
        <v>2018</v>
      </c>
      <c r="L1" s="398"/>
      <c r="M1" s="398"/>
      <c r="N1" s="398">
        <v>2019</v>
      </c>
      <c r="O1" s="398"/>
      <c r="P1" s="398"/>
      <c r="Q1" s="398">
        <v>2020</v>
      </c>
      <c r="R1" s="398"/>
    </row>
    <row r="2" spans="1:18" ht="31.5" customHeight="1" x14ac:dyDescent="0.25">
      <c r="A2" s="398"/>
      <c r="B2" s="398" t="s">
        <v>299</v>
      </c>
      <c r="C2" s="398" t="s">
        <v>302</v>
      </c>
      <c r="D2" s="398"/>
      <c r="E2" s="398" t="s">
        <v>299</v>
      </c>
      <c r="F2" s="398" t="s">
        <v>301</v>
      </c>
      <c r="G2" s="398"/>
      <c r="H2" s="398" t="s">
        <v>299</v>
      </c>
      <c r="I2" s="398" t="s">
        <v>300</v>
      </c>
      <c r="J2" s="398"/>
      <c r="K2" s="398" t="s">
        <v>299</v>
      </c>
      <c r="L2" s="398" t="s">
        <v>17</v>
      </c>
      <c r="M2" s="398"/>
      <c r="N2" s="398" t="s">
        <v>299</v>
      </c>
      <c r="O2" s="398" t="s">
        <v>17</v>
      </c>
      <c r="P2" s="398"/>
      <c r="Q2" s="398" t="s">
        <v>17</v>
      </c>
      <c r="R2" s="398"/>
    </row>
    <row r="3" spans="1:18" x14ac:dyDescent="0.25">
      <c r="A3" s="398"/>
      <c r="B3" s="398"/>
      <c r="C3" s="272" t="s">
        <v>298</v>
      </c>
      <c r="D3" s="272" t="s">
        <v>297</v>
      </c>
      <c r="E3" s="398"/>
      <c r="F3" s="272" t="s">
        <v>298</v>
      </c>
      <c r="G3" s="272" t="s">
        <v>297</v>
      </c>
      <c r="H3" s="398"/>
      <c r="I3" s="272" t="s">
        <v>298</v>
      </c>
      <c r="J3" s="272" t="s">
        <v>297</v>
      </c>
      <c r="K3" s="398"/>
      <c r="L3" s="272" t="s">
        <v>298</v>
      </c>
      <c r="M3" s="272" t="s">
        <v>297</v>
      </c>
      <c r="N3" s="398"/>
      <c r="O3" s="272" t="s">
        <v>298</v>
      </c>
      <c r="P3" s="272" t="s">
        <v>297</v>
      </c>
      <c r="Q3" s="272" t="s">
        <v>298</v>
      </c>
      <c r="R3" s="272" t="s">
        <v>297</v>
      </c>
    </row>
    <row r="4" spans="1:18" x14ac:dyDescent="0.25">
      <c r="A4" s="272" t="s">
        <v>296</v>
      </c>
      <c r="B4" s="273">
        <v>57979.679999999993</v>
      </c>
      <c r="C4" s="271">
        <v>52168.818290000003</v>
      </c>
      <c r="D4" s="271">
        <v>50123.813423047002</v>
      </c>
      <c r="E4" s="271">
        <v>57441.75</v>
      </c>
      <c r="F4" s="271">
        <v>55104.72926</v>
      </c>
      <c r="G4" s="271">
        <f>D4/C4*F4</f>
        <v>52944.637403933782</v>
      </c>
      <c r="H4" s="271">
        <v>57441.75</v>
      </c>
      <c r="I4" s="271">
        <v>58004</v>
      </c>
      <c r="J4" s="271">
        <f>D4/C4*I4</f>
        <v>55730.257442839582</v>
      </c>
      <c r="K4" s="271">
        <f>'[36]2.6.Источ'!M8/1000</f>
        <v>54636.989178060372</v>
      </c>
      <c r="L4" s="271">
        <f>I4*L5</f>
        <v>60324.160000000003</v>
      </c>
      <c r="M4" s="271">
        <f>D4/C4*L4</f>
        <v>57959.467740553169</v>
      </c>
      <c r="N4" s="271">
        <f>'[36]2.6.Источ'!P8/1000</f>
        <v>47363.155170516278</v>
      </c>
      <c r="O4" s="271">
        <f>L4*O5</f>
        <v>62737.126400000008</v>
      </c>
      <c r="P4" s="271">
        <f>D4/C4*O4</f>
        <v>60277.846450175297</v>
      </c>
      <c r="Q4" s="271">
        <f>O4*Q5</f>
        <v>65246.611456000013</v>
      </c>
      <c r="R4" s="271">
        <f>D4/C4*Q4</f>
        <v>62688.960308182315</v>
      </c>
    </row>
    <row r="5" spans="1:18" x14ac:dyDescent="0.25">
      <c r="A5" s="272" t="s">
        <v>295</v>
      </c>
      <c r="B5" s="272"/>
      <c r="C5" s="271"/>
      <c r="D5" s="271"/>
      <c r="E5" s="271"/>
      <c r="F5" s="271"/>
      <c r="G5" s="271"/>
      <c r="H5" s="271"/>
      <c r="I5" s="271"/>
      <c r="J5" s="271"/>
      <c r="K5" s="271"/>
      <c r="L5" s="399">
        <v>1.04</v>
      </c>
      <c r="M5" s="399"/>
      <c r="N5" s="271"/>
      <c r="O5" s="399">
        <v>1.04</v>
      </c>
      <c r="P5" s="399"/>
      <c r="Q5" s="399">
        <v>1.04</v>
      </c>
      <c r="R5" s="399"/>
    </row>
    <row r="6" spans="1:18" x14ac:dyDescent="0.25">
      <c r="C6" s="270"/>
      <c r="D6" s="270"/>
      <c r="E6" s="270"/>
      <c r="F6" s="270"/>
      <c r="G6" s="270"/>
      <c r="H6" s="270"/>
      <c r="I6" s="270"/>
      <c r="J6" s="270"/>
      <c r="K6" s="270"/>
      <c r="L6" s="270"/>
      <c r="M6" s="270"/>
      <c r="N6" s="270"/>
      <c r="O6" s="270"/>
      <c r="P6" s="270"/>
      <c r="Q6" s="270"/>
      <c r="R6" s="270"/>
    </row>
    <row r="7" spans="1:18" x14ac:dyDescent="0.25">
      <c r="C7" s="270"/>
      <c r="D7" s="270"/>
      <c r="E7" s="270"/>
      <c r="F7" s="270"/>
      <c r="G7" s="270"/>
      <c r="H7" s="270"/>
      <c r="I7" s="270"/>
      <c r="J7" s="270"/>
      <c r="K7" s="270"/>
      <c r="L7" s="270"/>
      <c r="M7" s="270"/>
      <c r="N7" s="270"/>
      <c r="O7" s="270"/>
      <c r="P7" s="270"/>
      <c r="Q7" s="270"/>
      <c r="R7" s="270"/>
    </row>
    <row r="8" spans="1:18" x14ac:dyDescent="0.25">
      <c r="C8" s="270"/>
      <c r="D8" s="270"/>
      <c r="E8" s="270"/>
      <c r="F8" s="270"/>
      <c r="G8" s="270"/>
      <c r="H8" s="270"/>
      <c r="I8" s="270"/>
      <c r="J8" s="270"/>
      <c r="K8" s="270"/>
      <c r="L8" s="270"/>
      <c r="M8" s="270"/>
      <c r="N8" s="270"/>
      <c r="O8" s="270"/>
      <c r="P8" s="270"/>
      <c r="Q8" s="270"/>
      <c r="R8" s="270"/>
    </row>
    <row r="9" spans="1:18" x14ac:dyDescent="0.25">
      <c r="C9" s="270"/>
      <c r="D9" s="270"/>
      <c r="E9" s="270"/>
      <c r="F9" s="270"/>
      <c r="G9" s="270"/>
      <c r="H9" s="270"/>
      <c r="I9" s="270"/>
      <c r="J9" s="270"/>
      <c r="K9" s="270"/>
      <c r="L9" s="270"/>
      <c r="M9" s="270"/>
      <c r="N9" s="270"/>
      <c r="O9" s="270"/>
      <c r="P9" s="270"/>
      <c r="Q9" s="270"/>
      <c r="R9" s="270"/>
    </row>
    <row r="10" spans="1:18" x14ac:dyDescent="0.25">
      <c r="C10" s="270"/>
      <c r="D10" s="270"/>
      <c r="E10" s="270"/>
      <c r="F10" s="270"/>
      <c r="G10" s="270"/>
      <c r="H10" s="270"/>
      <c r="I10" s="270"/>
      <c r="J10" s="270"/>
      <c r="K10" s="270"/>
      <c r="L10" s="270"/>
      <c r="M10" s="270"/>
      <c r="N10" s="270"/>
      <c r="O10" s="270"/>
      <c r="P10" s="270"/>
      <c r="Q10" s="270"/>
      <c r="R10" s="270"/>
    </row>
    <row r="11" spans="1:18" x14ac:dyDescent="0.25">
      <c r="C11" s="270"/>
      <c r="D11" s="270"/>
      <c r="E11" s="270"/>
      <c r="F11" s="270"/>
      <c r="G11" s="270"/>
      <c r="H11" s="270"/>
      <c r="I11" s="270"/>
      <c r="J11" s="270"/>
      <c r="K11" s="270"/>
      <c r="L11" s="270"/>
      <c r="M11" s="270"/>
      <c r="N11" s="270"/>
      <c r="O11" s="270"/>
      <c r="P11" s="270"/>
      <c r="Q11" s="270"/>
      <c r="R11" s="270"/>
    </row>
    <row r="12" spans="1:18" x14ac:dyDescent="0.25">
      <c r="C12" s="270"/>
      <c r="D12" s="270"/>
      <c r="E12" s="270"/>
      <c r="F12" s="270"/>
      <c r="G12" s="270"/>
      <c r="H12" s="270"/>
      <c r="I12" s="270"/>
      <c r="J12" s="270"/>
      <c r="K12" s="270"/>
      <c r="L12" s="270"/>
      <c r="M12" s="270"/>
      <c r="N12" s="270"/>
      <c r="O12" s="270"/>
      <c r="P12" s="270"/>
      <c r="Q12" s="270"/>
      <c r="R12" s="270"/>
    </row>
    <row r="13" spans="1:18" x14ac:dyDescent="0.25">
      <c r="C13" s="270"/>
      <c r="D13" s="270"/>
      <c r="E13" s="270"/>
      <c r="F13" s="270"/>
      <c r="G13" s="270"/>
      <c r="H13" s="270"/>
      <c r="I13" s="270"/>
      <c r="J13" s="270"/>
      <c r="K13" s="270"/>
      <c r="L13" s="270"/>
      <c r="M13" s="270"/>
      <c r="N13" s="270"/>
      <c r="O13" s="270"/>
      <c r="P13" s="270"/>
      <c r="Q13" s="270"/>
      <c r="R13" s="270"/>
    </row>
  </sheetData>
  <mergeCells count="21">
    <mergeCell ref="Q2:R2"/>
    <mergeCell ref="N1:P1"/>
    <mergeCell ref="I2:J2"/>
    <mergeCell ref="K2:K3"/>
    <mergeCell ref="L2:M2"/>
    <mergeCell ref="A1:A3"/>
    <mergeCell ref="L5:M5"/>
    <mergeCell ref="O5:P5"/>
    <mergeCell ref="Q5:R5"/>
    <mergeCell ref="B1:D1"/>
    <mergeCell ref="E2:E3"/>
    <mergeCell ref="E1:G1"/>
    <mergeCell ref="H1:J1"/>
    <mergeCell ref="K1:M1"/>
    <mergeCell ref="O2:P2"/>
    <mergeCell ref="N2:N3"/>
    <mergeCell ref="C2:D2"/>
    <mergeCell ref="B2:B3"/>
    <mergeCell ref="F2:G2"/>
    <mergeCell ref="H2:H3"/>
    <mergeCell ref="Q1:R1"/>
  </mergeCells>
  <pageMargins left="0.70866141732283472" right="0.70866141732283472" top="0.74803149606299213" bottom="0.74803149606299213" header="0.31496062992125984" footer="0.31496062992125984"/>
  <pageSetup paperSize="9" scale="9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T17"/>
  <sheetViews>
    <sheetView view="pageBreakPreview" topLeftCell="I1" zoomScale="90" zoomScaleNormal="100" zoomScaleSheetLayoutView="90" workbookViewId="0">
      <selection activeCell="L23" sqref="L22:L23"/>
    </sheetView>
  </sheetViews>
  <sheetFormatPr defaultRowHeight="15" x14ac:dyDescent="0.25"/>
  <cols>
    <col min="1" max="1" width="9.42578125" style="231" customWidth="1"/>
    <col min="2" max="2" width="31.28515625" style="231" customWidth="1"/>
    <col min="3" max="3" width="11.5703125" style="231" customWidth="1"/>
    <col min="4" max="4" width="18.85546875" style="233" customWidth="1"/>
    <col min="5" max="5" width="18.7109375" style="233" customWidth="1"/>
    <col min="6" max="6" width="17.7109375" style="233" customWidth="1"/>
    <col min="7" max="7" width="18.5703125" style="233" customWidth="1"/>
    <col min="8" max="8" width="17.28515625" style="233" customWidth="1"/>
    <col min="9" max="9" width="18.5703125" style="231" customWidth="1"/>
    <col min="10" max="10" width="18.42578125" style="268" customWidth="1"/>
    <col min="11" max="11" width="16.28515625" style="231" customWidth="1"/>
    <col min="12" max="12" width="18.140625" style="231" customWidth="1"/>
    <col min="13" max="13" width="19" style="268" customWidth="1"/>
    <col min="14" max="14" width="17.7109375" style="231" customWidth="1"/>
    <col min="15" max="15" width="20" style="231" customWidth="1"/>
    <col min="16" max="16" width="17.5703125" style="268" customWidth="1"/>
    <col min="17" max="18" width="17.5703125" style="233" customWidth="1"/>
    <col min="19" max="19" width="18.42578125" style="231" customWidth="1"/>
    <col min="20" max="20" width="17.42578125" style="231" customWidth="1"/>
    <col min="21" max="16384" width="9.140625" style="231"/>
  </cols>
  <sheetData>
    <row r="1" spans="1:20" x14ac:dyDescent="0.25">
      <c r="D1" s="405"/>
      <c r="E1" s="405"/>
      <c r="F1" s="405"/>
      <c r="G1" s="232"/>
      <c r="H1" s="232"/>
      <c r="I1" s="233"/>
      <c r="J1" s="233"/>
      <c r="K1" s="233"/>
      <c r="L1" s="233"/>
      <c r="M1" s="233"/>
      <c r="N1" s="233"/>
      <c r="O1" s="233"/>
      <c r="P1" s="233"/>
      <c r="T1" s="231" t="s">
        <v>257</v>
      </c>
    </row>
    <row r="2" spans="1:20" ht="44.25" customHeight="1" thickBot="1" x14ac:dyDescent="0.3">
      <c r="A2" s="406" t="s">
        <v>258</v>
      </c>
      <c r="B2" s="406"/>
      <c r="C2" s="406"/>
      <c r="D2" s="406"/>
      <c r="E2" s="406"/>
      <c r="F2" s="406"/>
      <c r="G2" s="407"/>
      <c r="H2" s="407"/>
      <c r="I2" s="407"/>
      <c r="J2" s="407"/>
      <c r="K2" s="407"/>
      <c r="L2" s="407"/>
      <c r="M2" s="407"/>
      <c r="N2" s="407"/>
      <c r="O2" s="407"/>
      <c r="P2" s="407"/>
      <c r="Q2" s="407"/>
      <c r="R2" s="407"/>
      <c r="S2" s="407"/>
      <c r="T2" s="407"/>
    </row>
    <row r="3" spans="1:20" ht="39" customHeight="1" x14ac:dyDescent="0.25">
      <c r="A3" s="408" t="s">
        <v>259</v>
      </c>
      <c r="B3" s="410" t="s">
        <v>260</v>
      </c>
      <c r="C3" s="410" t="s">
        <v>261</v>
      </c>
      <c r="D3" s="413" t="s">
        <v>262</v>
      </c>
      <c r="E3" s="413" t="s">
        <v>263</v>
      </c>
      <c r="F3" s="400" t="s">
        <v>264</v>
      </c>
      <c r="G3" s="415"/>
      <c r="H3" s="416"/>
      <c r="I3" s="400" t="s">
        <v>265</v>
      </c>
      <c r="J3" s="415"/>
      <c r="K3" s="416"/>
      <c r="L3" s="400" t="s">
        <v>266</v>
      </c>
      <c r="M3" s="415"/>
      <c r="N3" s="416"/>
      <c r="O3" s="400" t="s">
        <v>267</v>
      </c>
      <c r="P3" s="401"/>
      <c r="Q3" s="401"/>
      <c r="R3" s="400" t="s">
        <v>268</v>
      </c>
      <c r="S3" s="402"/>
      <c r="T3" s="403"/>
    </row>
    <row r="4" spans="1:20" ht="37.5" customHeight="1" x14ac:dyDescent="0.25">
      <c r="A4" s="409"/>
      <c r="B4" s="411"/>
      <c r="C4" s="412"/>
      <c r="D4" s="414"/>
      <c r="E4" s="414"/>
      <c r="F4" s="234" t="s">
        <v>269</v>
      </c>
      <c r="G4" s="234" t="s">
        <v>270</v>
      </c>
      <c r="H4" s="234" t="s">
        <v>271</v>
      </c>
      <c r="I4" s="234" t="s">
        <v>269</v>
      </c>
      <c r="J4" s="235" t="s">
        <v>270</v>
      </c>
      <c r="K4" s="234" t="s">
        <v>271</v>
      </c>
      <c r="L4" s="234" t="s">
        <v>269</v>
      </c>
      <c r="M4" s="235" t="s">
        <v>270</v>
      </c>
      <c r="N4" s="234" t="s">
        <v>271</v>
      </c>
      <c r="O4" s="234" t="s">
        <v>269</v>
      </c>
      <c r="P4" s="235" t="s">
        <v>270</v>
      </c>
      <c r="Q4" s="234" t="s">
        <v>271</v>
      </c>
      <c r="R4" s="236" t="s">
        <v>272</v>
      </c>
      <c r="S4" s="237" t="s">
        <v>270</v>
      </c>
      <c r="T4" s="238" t="s">
        <v>271</v>
      </c>
    </row>
    <row r="5" spans="1:20" s="245" customFormat="1" ht="12.75" x14ac:dyDescent="0.25">
      <c r="A5" s="239">
        <v>1</v>
      </c>
      <c r="B5" s="240">
        <v>2</v>
      </c>
      <c r="C5" s="240">
        <v>3</v>
      </c>
      <c r="D5" s="240">
        <v>4</v>
      </c>
      <c r="E5" s="240">
        <v>5</v>
      </c>
      <c r="F5" s="240">
        <v>6</v>
      </c>
      <c r="G5" s="240">
        <v>7</v>
      </c>
      <c r="H5" s="240">
        <v>8</v>
      </c>
      <c r="I5" s="240">
        <v>9</v>
      </c>
      <c r="J5" s="241">
        <v>10</v>
      </c>
      <c r="K5" s="240">
        <v>11</v>
      </c>
      <c r="L5" s="240">
        <v>12</v>
      </c>
      <c r="M5" s="241">
        <v>13</v>
      </c>
      <c r="N5" s="240">
        <v>14</v>
      </c>
      <c r="O5" s="240">
        <v>15</v>
      </c>
      <c r="P5" s="242">
        <v>16</v>
      </c>
      <c r="Q5" s="243">
        <v>17</v>
      </c>
      <c r="R5" s="243">
        <v>18</v>
      </c>
      <c r="S5" s="242">
        <v>19</v>
      </c>
      <c r="T5" s="244">
        <v>20</v>
      </c>
    </row>
    <row r="6" spans="1:20" ht="31.5" customHeight="1" x14ac:dyDescent="0.25">
      <c r="A6" s="246" t="s">
        <v>273</v>
      </c>
      <c r="B6" s="247" t="s">
        <v>274</v>
      </c>
      <c r="C6" s="248" t="s">
        <v>275</v>
      </c>
      <c r="D6" s="249">
        <f>D7</f>
        <v>155832054.06999999</v>
      </c>
      <c r="E6" s="249">
        <f>E7</f>
        <v>112808800</v>
      </c>
      <c r="F6" s="249">
        <f>F8+F9</f>
        <v>126752900</v>
      </c>
      <c r="G6" s="249">
        <v>123440168.58103478</v>
      </c>
      <c r="H6" s="249">
        <f>F6-G6</f>
        <v>3312731.4189652205</v>
      </c>
      <c r="I6" s="249">
        <f>'[37]ИП РЭК 2017-2019'!E85*1000</f>
        <v>118141310</v>
      </c>
      <c r="J6" s="250">
        <f>J7</f>
        <v>114987200.16</v>
      </c>
      <c r="K6" s="249">
        <f>I6-J6</f>
        <v>3154109.8400000036</v>
      </c>
      <c r="L6" s="249">
        <f>'[37]ИП РЭК 2017-2019'!L85*1000</f>
        <v>122081409.99999999</v>
      </c>
      <c r="M6" s="250">
        <f>M7</f>
        <v>118895912.80376919</v>
      </c>
      <c r="N6" s="249">
        <f>L6-M6</f>
        <v>3185497.196230799</v>
      </c>
      <c r="O6" s="249">
        <f>'[37]ИП РЭК 2017-2019'!S85*1000</f>
        <v>117336959.99999999</v>
      </c>
      <c r="P6" s="250">
        <f>P7</f>
        <v>114406784.42050205</v>
      </c>
      <c r="Q6" s="249">
        <f>O6-P6</f>
        <v>2930175.5794979334</v>
      </c>
      <c r="R6" s="249">
        <f>I6+L6+O6</f>
        <v>357559680</v>
      </c>
      <c r="S6" s="250">
        <f>J6+M6+P6</f>
        <v>348289897.38427126</v>
      </c>
      <c r="T6" s="251">
        <f>R6-S6</f>
        <v>9269782.6157287359</v>
      </c>
    </row>
    <row r="7" spans="1:20" ht="34.5" customHeight="1" x14ac:dyDescent="0.25">
      <c r="A7" s="246" t="s">
        <v>276</v>
      </c>
      <c r="B7" s="247" t="s">
        <v>277</v>
      </c>
      <c r="C7" s="248" t="s">
        <v>275</v>
      </c>
      <c r="D7" s="249">
        <f>D8+D9+D10+D13+D14</f>
        <v>155832054.06999999</v>
      </c>
      <c r="E7" s="249">
        <f>E8+E9+E10+E13+E14</f>
        <v>112808800</v>
      </c>
      <c r="F7" s="249">
        <f>F6</f>
        <v>126752900</v>
      </c>
      <c r="G7" s="249">
        <v>123440168.58103478</v>
      </c>
      <c r="H7" s="249">
        <f t="shared" ref="H7:H9" si="0">F7-G7</f>
        <v>3312731.4189652205</v>
      </c>
      <c r="I7" s="249">
        <f>I8+I9</f>
        <v>118141310</v>
      </c>
      <c r="J7" s="250">
        <f>J8+J9</f>
        <v>114987200.16</v>
      </c>
      <c r="K7" s="249">
        <f t="shared" ref="K7:K9" si="1">I7-J7</f>
        <v>3154109.8400000036</v>
      </c>
      <c r="L7" s="249">
        <f>L8+L9</f>
        <v>122081410</v>
      </c>
      <c r="M7" s="250">
        <f>M8+M9</f>
        <v>118895912.80376919</v>
      </c>
      <c r="N7" s="249">
        <f t="shared" ref="N7:N9" si="2">L7-M7</f>
        <v>3185497.1962308139</v>
      </c>
      <c r="O7" s="249">
        <f>O8+O9</f>
        <v>117336960</v>
      </c>
      <c r="P7" s="250">
        <f>P8+P9</f>
        <v>114406784.42050205</v>
      </c>
      <c r="Q7" s="249">
        <f t="shared" ref="Q7:Q9" si="3">O7-P7</f>
        <v>2930175.5794979483</v>
      </c>
      <c r="R7" s="249">
        <f t="shared" ref="R7:S9" si="4">I7+L7+O7</f>
        <v>357559680</v>
      </c>
      <c r="S7" s="250">
        <f>S8+S9</f>
        <v>348289897.38427126</v>
      </c>
      <c r="T7" s="251">
        <f t="shared" ref="T7:T9" si="5">R7-S7</f>
        <v>9269782.6157287359</v>
      </c>
    </row>
    <row r="8" spans="1:20" ht="23.25" customHeight="1" x14ac:dyDescent="0.25">
      <c r="A8" s="246" t="s">
        <v>278</v>
      </c>
      <c r="B8" s="247" t="s">
        <v>279</v>
      </c>
      <c r="C8" s="248" t="s">
        <v>275</v>
      </c>
      <c r="D8" s="249">
        <v>57979680</v>
      </c>
      <c r="E8" s="249">
        <f>'[38]НВВ  руб '!T40</f>
        <v>57441750</v>
      </c>
      <c r="F8" s="249">
        <v>59259780</v>
      </c>
      <c r="G8" s="249">
        <v>56936808.581034772</v>
      </c>
      <c r="H8" s="249">
        <f t="shared" si="0"/>
        <v>2322971.4189652279</v>
      </c>
      <c r="I8" s="249">
        <f>J8+J8*0.04</f>
        <v>59739420</v>
      </c>
      <c r="J8" s="250">
        <f>E8</f>
        <v>57441750</v>
      </c>
      <c r="K8" s="249">
        <f t="shared" si="1"/>
        <v>2297670</v>
      </c>
      <c r="L8" s="249">
        <f>'[37]ИП РЭК 2017-2019'!M85*1000</f>
        <v>56866129.999999993</v>
      </c>
      <c r="M8" s="250">
        <f t="shared" ref="M8:M9" si="6">L8*(G8/F8)</f>
        <v>54636989.178060375</v>
      </c>
      <c r="N8" s="249">
        <f t="shared" si="2"/>
        <v>2229140.8219396174</v>
      </c>
      <c r="O8" s="249">
        <f>'[37]ИП РЭК 2017-2019'!T85*1000</f>
        <v>49295530</v>
      </c>
      <c r="P8" s="250">
        <f t="shared" ref="P8:P9" si="7">O8*(G8/F8)</f>
        <v>47363155.170516275</v>
      </c>
      <c r="Q8" s="249">
        <f t="shared" si="3"/>
        <v>1932374.8294837251</v>
      </c>
      <c r="R8" s="249">
        <f t="shared" si="4"/>
        <v>165901080</v>
      </c>
      <c r="S8" s="250">
        <f t="shared" si="4"/>
        <v>159441894.34857666</v>
      </c>
      <c r="T8" s="251">
        <f t="shared" si="5"/>
        <v>6459185.6514233351</v>
      </c>
    </row>
    <row r="9" spans="1:20" ht="20.25" customHeight="1" x14ac:dyDescent="0.25">
      <c r="A9" s="246" t="s">
        <v>280</v>
      </c>
      <c r="B9" s="247" t="s">
        <v>281</v>
      </c>
      <c r="C9" s="248" t="s">
        <v>275</v>
      </c>
      <c r="D9" s="249">
        <v>97852374.069999993</v>
      </c>
      <c r="E9" s="249">
        <f>'[38]НВВ  руб '!T206</f>
        <v>55367050</v>
      </c>
      <c r="F9" s="249">
        <v>67493120</v>
      </c>
      <c r="G9" s="249">
        <v>66503360</v>
      </c>
      <c r="H9" s="249">
        <f t="shared" si="0"/>
        <v>989760</v>
      </c>
      <c r="I9" s="249">
        <f>I6-I8</f>
        <v>58401890</v>
      </c>
      <c r="J9" s="250">
        <v>57545450.159999996</v>
      </c>
      <c r="K9" s="249">
        <f t="shared" si="1"/>
        <v>856439.84000000358</v>
      </c>
      <c r="L9" s="249">
        <f>'[37]ИП РЭК 2017-2019'!N85*1000</f>
        <v>65215280</v>
      </c>
      <c r="M9" s="250">
        <f t="shared" si="6"/>
        <v>64258923.625708811</v>
      </c>
      <c r="N9" s="249">
        <f t="shared" si="2"/>
        <v>956356.37429118901</v>
      </c>
      <c r="O9" s="249">
        <f>'[37]ИП РЭК 2017-2019'!U85*1000</f>
        <v>68041430</v>
      </c>
      <c r="P9" s="250">
        <f t="shared" si="7"/>
        <v>67043629.249985777</v>
      </c>
      <c r="Q9" s="249">
        <f t="shared" si="3"/>
        <v>997800.75001422316</v>
      </c>
      <c r="R9" s="249">
        <f t="shared" si="4"/>
        <v>191658600</v>
      </c>
      <c r="S9" s="250">
        <f t="shared" si="4"/>
        <v>188848003.0356946</v>
      </c>
      <c r="T9" s="251">
        <f t="shared" si="5"/>
        <v>2810596.9643054008</v>
      </c>
    </row>
    <row r="10" spans="1:20" ht="18" customHeight="1" x14ac:dyDescent="0.25">
      <c r="A10" s="246" t="s">
        <v>282</v>
      </c>
      <c r="B10" s="247" t="s">
        <v>283</v>
      </c>
      <c r="C10" s="248" t="s">
        <v>275</v>
      </c>
      <c r="D10" s="248"/>
      <c r="E10" s="248"/>
      <c r="F10" s="248"/>
      <c r="G10" s="248"/>
      <c r="H10" s="247"/>
      <c r="I10" s="252"/>
      <c r="J10" s="253"/>
      <c r="K10" s="253"/>
      <c r="L10" s="253"/>
      <c r="M10" s="253"/>
      <c r="N10" s="253"/>
      <c r="O10" s="253"/>
      <c r="P10" s="249"/>
      <c r="Q10" s="249"/>
      <c r="R10" s="249"/>
      <c r="S10" s="249"/>
      <c r="T10" s="254"/>
    </row>
    <row r="11" spans="1:20" ht="18.75" customHeight="1" x14ac:dyDescent="0.25">
      <c r="A11" s="246" t="s">
        <v>284</v>
      </c>
      <c r="B11" s="247" t="s">
        <v>285</v>
      </c>
      <c r="C11" s="248" t="s">
        <v>275</v>
      </c>
      <c r="D11" s="248"/>
      <c r="E11" s="248"/>
      <c r="F11" s="248"/>
      <c r="G11" s="248"/>
      <c r="H11" s="248"/>
      <c r="I11" s="252"/>
      <c r="J11" s="253"/>
      <c r="K11" s="253"/>
      <c r="L11" s="253"/>
      <c r="M11" s="253"/>
      <c r="N11" s="253"/>
      <c r="O11" s="253"/>
      <c r="P11" s="255"/>
      <c r="Q11" s="255"/>
      <c r="R11" s="255"/>
      <c r="S11" s="255"/>
      <c r="T11" s="254"/>
    </row>
    <row r="12" spans="1:20" ht="35.25" customHeight="1" x14ac:dyDescent="0.25">
      <c r="A12" s="246" t="s">
        <v>286</v>
      </c>
      <c r="B12" s="247" t="s">
        <v>287</v>
      </c>
      <c r="C12" s="248" t="s">
        <v>275</v>
      </c>
      <c r="D12" s="248"/>
      <c r="E12" s="248"/>
      <c r="F12" s="248"/>
      <c r="G12" s="248"/>
      <c r="H12" s="248"/>
      <c r="I12" s="252"/>
      <c r="J12" s="253"/>
      <c r="K12" s="253"/>
      <c r="L12" s="253"/>
      <c r="M12" s="253"/>
      <c r="N12" s="253"/>
      <c r="O12" s="253"/>
      <c r="P12" s="255"/>
      <c r="Q12" s="255"/>
      <c r="R12" s="255"/>
      <c r="S12" s="255"/>
      <c r="T12" s="254"/>
    </row>
    <row r="13" spans="1:20" ht="33.75" customHeight="1" x14ac:dyDescent="0.25">
      <c r="A13" s="246" t="s">
        <v>288</v>
      </c>
      <c r="B13" s="247" t="s">
        <v>289</v>
      </c>
      <c r="C13" s="248" t="s">
        <v>275</v>
      </c>
      <c r="D13" s="248"/>
      <c r="E13" s="248"/>
      <c r="F13" s="248"/>
      <c r="G13" s="248"/>
      <c r="H13" s="248"/>
      <c r="I13" s="252"/>
      <c r="J13" s="253"/>
      <c r="K13" s="253"/>
      <c r="L13" s="253"/>
      <c r="M13" s="253"/>
      <c r="N13" s="253"/>
      <c r="O13" s="253"/>
      <c r="P13" s="255"/>
      <c r="Q13" s="255"/>
      <c r="R13" s="255"/>
      <c r="S13" s="255"/>
      <c r="T13" s="254"/>
    </row>
    <row r="14" spans="1:20" ht="19.5" customHeight="1" thickBot="1" x14ac:dyDescent="0.3">
      <c r="A14" s="256" t="s">
        <v>290</v>
      </c>
      <c r="B14" s="257" t="s">
        <v>291</v>
      </c>
      <c r="C14" s="258" t="s">
        <v>275</v>
      </c>
      <c r="D14" s="258"/>
      <c r="E14" s="258"/>
      <c r="F14" s="258"/>
      <c r="G14" s="258"/>
      <c r="H14" s="258"/>
      <c r="I14" s="259"/>
      <c r="J14" s="260"/>
      <c r="K14" s="260"/>
      <c r="L14" s="260"/>
      <c r="M14" s="260"/>
      <c r="N14" s="260"/>
      <c r="O14" s="260"/>
      <c r="P14" s="261"/>
      <c r="Q14" s="261"/>
      <c r="R14" s="261"/>
      <c r="S14" s="261"/>
      <c r="T14" s="262"/>
    </row>
    <row r="15" spans="1:20" ht="47.25" customHeight="1" x14ac:dyDescent="0.25">
      <c r="A15" s="404"/>
      <c r="B15" s="404"/>
      <c r="C15" s="263"/>
      <c r="D15" s="264"/>
      <c r="E15" s="264"/>
      <c r="F15" s="265"/>
      <c r="G15" s="265"/>
      <c r="H15" s="265"/>
      <c r="I15" s="233"/>
      <c r="J15" s="233"/>
      <c r="K15" s="233"/>
      <c r="L15" s="233"/>
      <c r="M15" s="233"/>
      <c r="N15" s="233"/>
      <c r="O15" s="233"/>
      <c r="P15" s="233"/>
    </row>
    <row r="17" spans="16:18" x14ac:dyDescent="0.25">
      <c r="P17" s="266">
        <f>I6+L6+O6</f>
        <v>357559680</v>
      </c>
      <c r="Q17" s="267">
        <f>J6+M6+P6</f>
        <v>348289897.38427126</v>
      </c>
      <c r="R17" s="267">
        <f>K6+N6+Q6</f>
        <v>9269782.6157287359</v>
      </c>
    </row>
  </sheetData>
  <mergeCells count="13">
    <mergeCell ref="O3:Q3"/>
    <mergeCell ref="R3:T3"/>
    <mergeCell ref="A15:B15"/>
    <mergeCell ref="D1:F1"/>
    <mergeCell ref="A2:T2"/>
    <mergeCell ref="A3:A4"/>
    <mergeCell ref="B3:B4"/>
    <mergeCell ref="C3:C4"/>
    <mergeCell ref="D3:D4"/>
    <mergeCell ref="E3:E4"/>
    <mergeCell ref="F3:H3"/>
    <mergeCell ref="I3:K3"/>
    <mergeCell ref="L3:N3"/>
  </mergeCells>
  <pageMargins left="0.51181102362204722" right="0" top="0.35433070866141736" bottom="0.35433070866141736" header="0.31496062992125984" footer="0.31496062992125984"/>
  <pageSetup scale="3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ИП 2018-2020</vt:lpstr>
      <vt:lpstr>Лист1</vt:lpstr>
      <vt:lpstr>Лист2</vt:lpstr>
      <vt:lpstr>'ИП 2018-2020'!Заголовки_для_печати</vt:lpstr>
      <vt:lpstr>'ИП 2018-2020'!Область_печати</vt:lpstr>
      <vt:lpstr>Лист2!Область_печати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2017-03-31T08:32:02Z</dcterms:modified>
</cp:coreProperties>
</file>